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Mayo\Carpeta Trabajo may\"/>
    </mc:Choice>
  </mc:AlternateContent>
  <xr:revisionPtr revIDLastSave="0" documentId="13_ncr:1_{B6B4AFA6-24AC-4145-8C38-1418C12A91C9}" xr6:coauthVersionLast="36" xr6:coauthVersionMax="47" xr10:uidLastSave="{00000000-0000-0000-0000-000000000000}"/>
  <bookViews>
    <workbookView xWindow="0" yWindow="0" windowWidth="20490" windowHeight="7545" tabRatio="861" firstSheet="3" activeTab="6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meteorologia'!$A$1:$F$189</definedName>
    <definedName name="_xlnm.Print_Area" localSheetId="1">'A.2.2. Promedio diarios (T y P)'!$A$1:$P$51</definedName>
    <definedName name="_xlnm.Print_Area" localSheetId="2">'A.2.3. Flujo promedio'!$B$1:$K$143</definedName>
    <definedName name="_xlnm.Print_Area" localSheetId="3">'A.2.4. Cálculo PM10 y VM'!$B$1:$N$35</definedName>
    <definedName name="_xlnm.Print_Area" localSheetId="4">'A.2.5. Conc. de Metales PM 10'!$B$1:$T$92</definedName>
    <definedName name="_xlnm.Print_Area" localSheetId="5">'A.2.6. Cálculo Vol E'!$B$1:$M$30</definedName>
    <definedName name="_xlnm.Print_Area" localSheetId="6">'A.2.7. Conc. Metales 10°C'!$B$1:$T$91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N19" i="26" l="1"/>
  <c r="M19" i="26"/>
  <c r="L19" i="26"/>
  <c r="K19" i="26"/>
  <c r="J19" i="26"/>
  <c r="J43" i="26" l="1"/>
  <c r="K43" i="26"/>
  <c r="L43" i="26"/>
  <c r="M43" i="26"/>
  <c r="J72" i="26"/>
  <c r="K72" i="26"/>
  <c r="L72" i="26"/>
  <c r="M72" i="26"/>
  <c r="J101" i="26"/>
  <c r="K101" i="26"/>
  <c r="L101" i="26"/>
  <c r="M101" i="26"/>
  <c r="J130" i="26"/>
  <c r="K130" i="26"/>
  <c r="L130" i="26"/>
  <c r="M130" i="26"/>
  <c r="J159" i="26"/>
  <c r="K159" i="26"/>
  <c r="L159" i="26"/>
  <c r="M159" i="26"/>
  <c r="K20" i="26" l="1"/>
  <c r="L20" i="26"/>
  <c r="M20" i="26"/>
  <c r="N20" i="26"/>
  <c r="K18" i="26"/>
  <c r="L18" i="26"/>
  <c r="M18" i="26"/>
  <c r="N18" i="26"/>
  <c r="J20" i="26"/>
  <c r="J18" i="26"/>
  <c r="I159" i="26"/>
  <c r="I130" i="26"/>
  <c r="I101" i="26"/>
  <c r="I72" i="26"/>
  <c r="I43" i="26"/>
  <c r="C159" i="26" l="1"/>
  <c r="D159" i="26"/>
  <c r="E159" i="26"/>
  <c r="F159" i="26"/>
  <c r="B159" i="26"/>
  <c r="C130" i="26"/>
  <c r="D130" i="26"/>
  <c r="E130" i="26"/>
  <c r="F130" i="26"/>
  <c r="B130" i="26"/>
  <c r="C101" i="26" l="1"/>
  <c r="D101" i="26"/>
  <c r="E101" i="26"/>
  <c r="F101" i="26"/>
  <c r="B101" i="26"/>
  <c r="C72" i="26" l="1"/>
  <c r="D72" i="26"/>
  <c r="E72" i="26"/>
  <c r="F72" i="26"/>
  <c r="B72" i="26"/>
  <c r="M7" i="26" l="1"/>
  <c r="L14" i="16"/>
  <c r="C43" i="26"/>
  <c r="D43" i="26"/>
  <c r="E43" i="26"/>
  <c r="F43" i="26"/>
  <c r="B43" i="26"/>
  <c r="K21" i="26" l="1"/>
  <c r="K22" i="26"/>
  <c r="K23" i="26" l="1"/>
  <c r="E60" i="19" l="1"/>
  <c r="F60" i="19"/>
  <c r="G60" i="19"/>
  <c r="J21" i="26" l="1"/>
  <c r="B50" i="30" l="1"/>
  <c r="C49" i="30"/>
  <c r="G102" i="19" l="1"/>
  <c r="F102" i="19"/>
  <c r="E102" i="19"/>
  <c r="E95" i="19"/>
  <c r="S97" i="19"/>
  <c r="R97" i="19"/>
  <c r="Q97" i="19"/>
  <c r="P97" i="19"/>
  <c r="O97" i="19"/>
  <c r="N97" i="19"/>
  <c r="M97" i="19"/>
  <c r="L97" i="19"/>
  <c r="K97" i="19"/>
  <c r="J97" i="19"/>
  <c r="H30" i="31" l="1"/>
  <c r="F30" i="31"/>
  <c r="B26" i="31" l="1"/>
  <c r="C26" i="31"/>
  <c r="B27" i="31"/>
  <c r="C27" i="31"/>
  <c r="B28" i="31"/>
  <c r="C28" i="31"/>
  <c r="C25" i="31"/>
  <c r="C24" i="31"/>
  <c r="B25" i="31"/>
  <c r="B24" i="31"/>
  <c r="M56" i="28" l="1"/>
  <c r="M48" i="28"/>
  <c r="M40" i="28"/>
  <c r="M32" i="28"/>
  <c r="M24" i="28"/>
  <c r="N22" i="28" l="1"/>
  <c r="I9" i="30" l="1"/>
  <c r="E9" i="30"/>
  <c r="E7" i="30"/>
  <c r="E7" i="29"/>
  <c r="I9" i="19"/>
  <c r="E9" i="19"/>
  <c r="E7" i="19"/>
  <c r="E7" i="16"/>
  <c r="H9" i="28"/>
  <c r="D9" i="28"/>
  <c r="D7" i="28"/>
  <c r="H11" i="12"/>
  <c r="D11" i="12"/>
  <c r="D9" i="12"/>
  <c r="N22" i="26" l="1"/>
  <c r="M22" i="26"/>
  <c r="L22" i="26"/>
  <c r="J22" i="26"/>
  <c r="N21" i="26"/>
  <c r="M21" i="26"/>
  <c r="L21" i="26"/>
  <c r="N23" i="26" l="1"/>
  <c r="M23" i="26"/>
  <c r="J23" i="26"/>
  <c r="L23" i="26"/>
  <c r="D16" i="29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4" i="30"/>
  <c r="F44" i="30"/>
  <c r="G44" i="30"/>
  <c r="H44" i="30"/>
  <c r="I44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F60" i="30" s="1"/>
  <c r="G18" i="30"/>
  <c r="G60" i="30" s="1"/>
  <c r="H18" i="30"/>
  <c r="I18" i="30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R64" i="30" l="1"/>
  <c r="S55" i="30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J55" i="30"/>
  <c r="J87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D27" i="31"/>
  <c r="D28" i="31"/>
  <c r="D26" i="31"/>
  <c r="D25" i="31"/>
  <c r="R56" i="30" l="1"/>
  <c r="J56" i="30"/>
  <c r="O59" i="30"/>
  <c r="O67" i="30"/>
  <c r="O61" i="30"/>
  <c r="R72" i="30"/>
  <c r="O75" i="30"/>
  <c r="R78" i="30"/>
  <c r="J62" i="30"/>
  <c r="J80" i="30"/>
  <c r="O57" i="30"/>
  <c r="J65" i="30"/>
  <c r="R57" i="30"/>
  <c r="R65" i="30"/>
  <c r="J72" i="30"/>
  <c r="J73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J70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J57" i="30"/>
  <c r="L58" i="30"/>
  <c r="J64" i="30"/>
  <c r="L67" i="30"/>
  <c r="R70" i="30"/>
  <c r="S73" i="30"/>
  <c r="J78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J63" i="30"/>
  <c r="R63" i="30"/>
  <c r="K64" i="30"/>
  <c r="S64" i="30"/>
  <c r="L65" i="30"/>
  <c r="M66" i="30"/>
  <c r="N67" i="30"/>
  <c r="O68" i="30"/>
  <c r="P69" i="30"/>
  <c r="Q70" i="30"/>
  <c r="J71" i="30"/>
  <c r="R71" i="30"/>
  <c r="K72" i="30"/>
  <c r="S72" i="30"/>
  <c r="L73" i="30"/>
  <c r="M74" i="30"/>
  <c r="N75" i="30"/>
  <c r="O76" i="30"/>
  <c r="P77" i="30"/>
  <c r="Q78" i="30"/>
  <c r="J79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J61" i="30"/>
  <c r="R61" i="30"/>
  <c r="K62" i="30"/>
  <c r="S62" i="30"/>
  <c r="L63" i="30"/>
  <c r="M64" i="30"/>
  <c r="N65" i="30"/>
  <c r="O66" i="30"/>
  <c r="P67" i="30"/>
  <c r="Q68" i="30"/>
  <c r="J69" i="30"/>
  <c r="R69" i="30"/>
  <c r="K70" i="30"/>
  <c r="S70" i="30"/>
  <c r="L71" i="30"/>
  <c r="M72" i="30"/>
  <c r="N73" i="30"/>
  <c r="O74" i="30"/>
  <c r="P75" i="30"/>
  <c r="Q76" i="30"/>
  <c r="J77" i="30"/>
  <c r="R77" i="30"/>
  <c r="K78" i="30"/>
  <c r="S78" i="30"/>
  <c r="L79" i="30"/>
  <c r="M80" i="30"/>
  <c r="N81" i="30"/>
  <c r="O82" i="30"/>
  <c r="P83" i="30"/>
  <c r="Q84" i="30"/>
  <c r="J85" i="30"/>
  <c r="R85" i="30"/>
  <c r="N87" i="30"/>
  <c r="O88" i="30"/>
  <c r="P60" i="30"/>
  <c r="Q69" i="30"/>
  <c r="K79" i="30"/>
  <c r="Q59" i="30"/>
  <c r="J60" i="30"/>
  <c r="R60" i="30"/>
  <c r="K61" i="30"/>
  <c r="S61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K85" i="30"/>
  <c r="S85" i="30"/>
  <c r="O87" i="30"/>
  <c r="P88" i="30"/>
  <c r="P57" i="30"/>
  <c r="Q58" i="30"/>
  <c r="J59" i="30"/>
  <c r="R59" i="30"/>
  <c r="K60" i="30"/>
  <c r="S60" i="30"/>
  <c r="L61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P80" i="30"/>
  <c r="Q81" i="30"/>
  <c r="J82" i="30"/>
  <c r="R82" i="30"/>
  <c r="K83" i="30"/>
  <c r="S83" i="30"/>
  <c r="M85" i="30"/>
  <c r="Q87" i="30"/>
  <c r="J88" i="30"/>
  <c r="R88" i="30"/>
  <c r="P63" i="30"/>
  <c r="Q64" i="30"/>
  <c r="N69" i="30"/>
  <c r="P71" i="30"/>
  <c r="Q72" i="30"/>
  <c r="K74" i="30"/>
  <c r="S74" i="30"/>
  <c r="N77" i="30"/>
  <c r="J81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24" i="28" l="1"/>
  <c r="E76" i="28"/>
  <c r="E108" i="28"/>
  <c r="E84" i="28"/>
  <c r="E140" i="28"/>
  <c r="E116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5" i="12"/>
  <c r="E53" i="19" l="1"/>
  <c r="D24" i="31" l="1"/>
  <c r="D30" i="31" s="1"/>
  <c r="B28" i="28" l="1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E9" i="16"/>
  <c r="E9" i="29" l="1"/>
  <c r="J9" i="29"/>
  <c r="J9" i="16"/>
  <c r="D188" i="26"/>
  <c r="E188" i="26"/>
  <c r="F188" i="26"/>
  <c r="B188" i="26"/>
  <c r="D68" i="28" s="1"/>
  <c r="E68" i="28" s="1"/>
  <c r="E47" i="12" l="1"/>
  <c r="F60" i="28" s="1"/>
  <c r="H59" i="28" s="1"/>
  <c r="G59" i="28" s="1"/>
  <c r="I60" i="28" s="1"/>
  <c r="H16" i="29"/>
  <c r="H47" i="12"/>
  <c r="D60" i="28" s="1"/>
  <c r="E60" i="28" s="1"/>
  <c r="J16" i="29" s="1"/>
  <c r="I16" i="29"/>
  <c r="E40" i="12"/>
  <c r="F52" i="28" s="1"/>
  <c r="H51" i="28" s="1"/>
  <c r="G51" i="28" s="1"/>
  <c r="H15" i="29"/>
  <c r="H40" i="12"/>
  <c r="D52" i="28" s="1"/>
  <c r="E52" i="28" s="1"/>
  <c r="J15" i="29" s="1"/>
  <c r="I15" i="29"/>
  <c r="E33" i="12"/>
  <c r="F44" i="28" s="1"/>
  <c r="H43" i="28" s="1"/>
  <c r="H14" i="29"/>
  <c r="H33" i="12"/>
  <c r="D44" i="28" s="1"/>
  <c r="E44" i="28" s="1"/>
  <c r="J14" i="29" s="1"/>
  <c r="I14" i="29"/>
  <c r="E26" i="12"/>
  <c r="F36" i="28" s="1"/>
  <c r="H35" i="28" s="1"/>
  <c r="G35" i="28" s="1"/>
  <c r="I36" i="28" s="1"/>
  <c r="H13" i="29"/>
  <c r="H26" i="12"/>
  <c r="D36" i="28" s="1"/>
  <c r="E36" i="28" s="1"/>
  <c r="J13" i="29" s="1"/>
  <c r="I13" i="29"/>
  <c r="E19" i="12"/>
  <c r="F28" i="28" s="1"/>
  <c r="H27" i="28" s="1"/>
  <c r="G27" i="28" s="1"/>
  <c r="I28" i="28" s="1"/>
  <c r="K12" i="29" s="1"/>
  <c r="H12" i="29"/>
  <c r="H19" i="12"/>
  <c r="D28" i="28" s="1"/>
  <c r="E28" i="28" s="1"/>
  <c r="J12" i="29" s="1"/>
  <c r="I12" i="29"/>
  <c r="F68" i="28"/>
  <c r="H67" i="28" s="1"/>
  <c r="G67" i="28" s="1"/>
  <c r="I68" i="28" s="1"/>
  <c r="G43" i="28" l="1"/>
  <c r="I44" i="28" s="1"/>
  <c r="I21" i="16"/>
  <c r="K16" i="29"/>
  <c r="I52" i="28"/>
  <c r="I18" i="16"/>
  <c r="K13" i="29"/>
  <c r="I17" i="16"/>
  <c r="I19" i="16" l="1"/>
  <c r="K14" i="29"/>
  <c r="I20" i="16"/>
  <c r="K15" i="29"/>
  <c r="E18" i="16"/>
  <c r="F96" i="19" s="1"/>
  <c r="M22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2" i="12"/>
  <c r="E24" i="12" s="1"/>
  <c r="E13" i="29" l="1"/>
  <c r="B4" i="31"/>
  <c r="Q54" i="19"/>
  <c r="Q54" i="30"/>
  <c r="Q13" i="30"/>
  <c r="R13" i="19"/>
  <c r="R54" i="30"/>
  <c r="R13" i="30"/>
  <c r="N13" i="19"/>
  <c r="N54" i="30"/>
  <c r="N13" i="30"/>
  <c r="M13" i="19"/>
  <c r="M13" i="30"/>
  <c r="M54" i="30"/>
  <c r="O54" i="19"/>
  <c r="O54" i="30"/>
  <c r="O13" i="30"/>
  <c r="S54" i="19"/>
  <c r="S13" i="30"/>
  <c r="S54" i="30"/>
  <c r="P13" i="19"/>
  <c r="P54" i="30"/>
  <c r="P13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61" i="19"/>
  <c r="S103" i="19" s="1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61" i="19"/>
  <c r="R103" i="19" s="1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61" i="19"/>
  <c r="Q103" i="19" s="1"/>
  <c r="Q73" i="19"/>
  <c r="Q115" i="19" s="1"/>
  <c r="Q77" i="19"/>
  <c r="Q119" i="19" s="1"/>
  <c r="P56" i="19"/>
  <c r="P98" i="19" s="1"/>
  <c r="P59" i="19"/>
  <c r="P101" i="19" s="1"/>
  <c r="P61" i="19"/>
  <c r="P103" i="19" s="1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61" i="19"/>
  <c r="O103" i="19" s="1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61" i="19"/>
  <c r="N103" i="19" s="1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61" i="19"/>
  <c r="M103" i="19" s="1"/>
  <c r="M73" i="19"/>
  <c r="M115" i="19" s="1"/>
  <c r="M81" i="19"/>
  <c r="M123" i="19" s="1"/>
  <c r="F24" i="16" l="1"/>
  <c r="F22" i="16"/>
  <c r="F23" i="16"/>
  <c r="E24" i="16"/>
  <c r="E23" i="16"/>
  <c r="E22" i="16"/>
  <c r="K13" i="30" l="1"/>
  <c r="K54" i="30"/>
  <c r="J54" i="30"/>
  <c r="J13" i="30"/>
  <c r="L13" i="30"/>
  <c r="L54" i="30"/>
  <c r="L13" i="19"/>
  <c r="L54" i="19"/>
  <c r="J13" i="19"/>
  <c r="J54" i="19"/>
  <c r="K54" i="19"/>
  <c r="K13" i="19"/>
  <c r="J43" i="12"/>
  <c r="E45" i="12" s="1"/>
  <c r="J36" i="12"/>
  <c r="E38" i="12" s="1"/>
  <c r="J29" i="12"/>
  <c r="E31" i="12" s="1"/>
  <c r="E17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61" i="19"/>
  <c r="K103" i="19" s="1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5" i="12"/>
  <c r="L76" i="19" l="1"/>
  <c r="L118" i="19" s="1"/>
  <c r="L61" i="19"/>
  <c r="L103" i="19" s="1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I22" i="16" l="1"/>
  <c r="F19" i="16"/>
  <c r="F20" i="16"/>
  <c r="F21" i="16"/>
  <c r="F18" i="16"/>
  <c r="F17" i="16"/>
  <c r="E21" i="16"/>
  <c r="I96" i="19" s="1"/>
  <c r="E20" i="16"/>
  <c r="H96" i="19" s="1"/>
  <c r="E19" i="16"/>
  <c r="G96" i="19" s="1"/>
  <c r="E15" i="29" l="1"/>
  <c r="B6" i="31"/>
  <c r="E16" i="29"/>
  <c r="B7" i="31"/>
  <c r="F12" i="29"/>
  <c r="C3" i="31"/>
  <c r="F13" i="29"/>
  <c r="G13" i="29" s="1"/>
  <c r="M13" i="29" s="1"/>
  <c r="C4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9" i="19" s="1"/>
  <c r="G16" i="29"/>
  <c r="M16" i="29" s="1"/>
  <c r="G14" i="29"/>
  <c r="L14" i="29" s="1"/>
  <c r="L13" i="29"/>
  <c r="G15" i="29"/>
  <c r="Z60" i="30"/>
  <c r="J55" i="19"/>
  <c r="G22" i="16"/>
  <c r="F67" i="30" l="1"/>
  <c r="Z67" i="30" s="1"/>
  <c r="F62" i="30"/>
  <c r="Z62" i="30" s="1"/>
  <c r="F78" i="30"/>
  <c r="Z78" i="30" s="1"/>
  <c r="F80" i="30"/>
  <c r="F82" i="30"/>
  <c r="F84" i="30"/>
  <c r="Z86" i="30"/>
  <c r="F88" i="30"/>
  <c r="Z88" i="30" s="1"/>
  <c r="F58" i="30"/>
  <c r="Z58" i="30" s="1"/>
  <c r="F72" i="30"/>
  <c r="F76" i="30"/>
  <c r="Z76" i="30" s="1"/>
  <c r="F71" i="30"/>
  <c r="Z71" i="30" s="1"/>
  <c r="F77" i="30"/>
  <c r="Z77" i="30" s="1"/>
  <c r="F64" i="30"/>
  <c r="Z64" i="30" s="1"/>
  <c r="F66" i="30"/>
  <c r="Z66" i="30" s="1"/>
  <c r="F70" i="30"/>
  <c r="F73" i="30"/>
  <c r="F68" i="30"/>
  <c r="Z68" i="30" s="1"/>
  <c r="F74" i="30"/>
  <c r="Z74" i="30" s="1"/>
  <c r="F69" i="30"/>
  <c r="Z69" i="30" s="1"/>
  <c r="F79" i="30"/>
  <c r="Z79" i="30" s="1"/>
  <c r="F81" i="30"/>
  <c r="Z81" i="30" s="1"/>
  <c r="F83" i="30"/>
  <c r="F85" i="30"/>
  <c r="Z85" i="30" s="1"/>
  <c r="F87" i="30"/>
  <c r="Z87" i="30" s="1"/>
  <c r="F57" i="30"/>
  <c r="Z57" i="30" s="1"/>
  <c r="F59" i="30"/>
  <c r="F56" i="30"/>
  <c r="F75" i="30"/>
  <c r="Z75" i="30" s="1"/>
  <c r="F63" i="30"/>
  <c r="F65" i="30"/>
  <c r="Z65" i="30" s="1"/>
  <c r="F128" i="19"/>
  <c r="F117" i="19"/>
  <c r="L16" i="29"/>
  <c r="I55" i="30"/>
  <c r="I97" i="19"/>
  <c r="I102" i="19" s="1"/>
  <c r="F99" i="19"/>
  <c r="F101" i="19"/>
  <c r="F103" i="19"/>
  <c r="F105" i="19"/>
  <c r="F107" i="19"/>
  <c r="F111" i="19"/>
  <c r="F113" i="19"/>
  <c r="F115" i="19"/>
  <c r="F119" i="19"/>
  <c r="F121" i="19"/>
  <c r="F123" i="19"/>
  <c r="F125" i="19"/>
  <c r="F127" i="19"/>
  <c r="F129" i="19"/>
  <c r="F98" i="19"/>
  <c r="F106" i="19"/>
  <c r="F112" i="19"/>
  <c r="F116" i="19"/>
  <c r="F118" i="19"/>
  <c r="F122" i="19"/>
  <c r="F126" i="19"/>
  <c r="F130" i="19"/>
  <c r="F100" i="19"/>
  <c r="F104" i="19"/>
  <c r="F108" i="19"/>
  <c r="F110" i="19"/>
  <c r="F114" i="19"/>
  <c r="F120" i="19"/>
  <c r="F124" i="19"/>
  <c r="M14" i="29"/>
  <c r="L15" i="29"/>
  <c r="M15" i="29"/>
  <c r="J88" i="19"/>
  <c r="J130" i="19" s="1"/>
  <c r="J59" i="19"/>
  <c r="J101" i="19" s="1"/>
  <c r="J73" i="19"/>
  <c r="J115" i="19" s="1"/>
  <c r="J81" i="19"/>
  <c r="J123" i="19" s="1"/>
  <c r="J63" i="19"/>
  <c r="J105" i="19" s="1"/>
  <c r="J58" i="19"/>
  <c r="J100" i="19" s="1"/>
  <c r="J74" i="19"/>
  <c r="J116" i="19" s="1"/>
  <c r="J79" i="19"/>
  <c r="J121" i="19" s="1"/>
  <c r="J56" i="19"/>
  <c r="J98" i="19" s="1"/>
  <c r="J71" i="19"/>
  <c r="J113" i="19" s="1"/>
  <c r="J77" i="19"/>
  <c r="J119" i="19" s="1"/>
  <c r="J67" i="19"/>
  <c r="J109" i="19" s="1"/>
  <c r="J87" i="19"/>
  <c r="J129" i="19" s="1"/>
  <c r="J75" i="19"/>
  <c r="J117" i="19" s="1"/>
  <c r="J60" i="19"/>
  <c r="J102" i="19" s="1"/>
  <c r="J62" i="19"/>
  <c r="J104" i="19" s="1"/>
  <c r="J66" i="19"/>
  <c r="J108" i="19" s="1"/>
  <c r="J70" i="19"/>
  <c r="J112" i="19" s="1"/>
  <c r="J57" i="19"/>
  <c r="J99" i="19" s="1"/>
  <c r="J65" i="19"/>
  <c r="J107" i="19" s="1"/>
  <c r="J84" i="19"/>
  <c r="J126" i="19" s="1"/>
  <c r="J78" i="19"/>
  <c r="J120" i="19" s="1"/>
  <c r="J82" i="19"/>
  <c r="J124" i="19" s="1"/>
  <c r="J83" i="19"/>
  <c r="J125" i="19" s="1"/>
  <c r="J72" i="19"/>
  <c r="J114" i="19" s="1"/>
  <c r="J85" i="19"/>
  <c r="J127" i="19" s="1"/>
  <c r="J61" i="19"/>
  <c r="J103" i="19" s="1"/>
  <c r="J68" i="19"/>
  <c r="J110" i="19" s="1"/>
  <c r="J69" i="19"/>
  <c r="J111" i="19" s="1"/>
  <c r="J76" i="19"/>
  <c r="J118" i="19" s="1"/>
  <c r="J64" i="19"/>
  <c r="J106" i="19" s="1"/>
  <c r="J80" i="19"/>
  <c r="J122" i="19" s="1"/>
  <c r="G17" i="16"/>
  <c r="K17" i="16" s="1"/>
  <c r="K22" i="16"/>
  <c r="I60" i="30" l="1"/>
  <c r="AC60" i="30" s="1"/>
  <c r="I62" i="30"/>
  <c r="AC62" i="30" s="1"/>
  <c r="I128" i="19"/>
  <c r="I109" i="19"/>
  <c r="I67" i="30"/>
  <c r="AC67" i="30" s="1"/>
  <c r="I84" i="30"/>
  <c r="AC86" i="30"/>
  <c r="I72" i="30"/>
  <c r="I80" i="30"/>
  <c r="I73" i="30"/>
  <c r="I82" i="30"/>
  <c r="I68" i="30"/>
  <c r="AC68" i="30" s="1"/>
  <c r="I57" i="30"/>
  <c r="AC57" i="30" s="1"/>
  <c r="I65" i="30"/>
  <c r="AC65" i="30" s="1"/>
  <c r="I76" i="30"/>
  <c r="AC76" i="30" s="1"/>
  <c r="I66" i="30"/>
  <c r="AC66" i="30" s="1"/>
  <c r="I81" i="30"/>
  <c r="AC81" i="30" s="1"/>
  <c r="I87" i="30"/>
  <c r="AC87" i="30" s="1"/>
  <c r="I63" i="30"/>
  <c r="AC63" i="30" s="1"/>
  <c r="I74" i="30"/>
  <c r="AC74" i="30" s="1"/>
  <c r="I88" i="30"/>
  <c r="AC88" i="30" s="1"/>
  <c r="I64" i="30"/>
  <c r="AC64" i="30" s="1"/>
  <c r="I75" i="30"/>
  <c r="AC75" i="30" s="1"/>
  <c r="I83" i="30"/>
  <c r="I69" i="30"/>
  <c r="AC69" i="30" s="1"/>
  <c r="I58" i="30"/>
  <c r="AC58" i="30" s="1"/>
  <c r="I77" i="30"/>
  <c r="AC77" i="30" s="1"/>
  <c r="I59" i="30"/>
  <c r="I71" i="30"/>
  <c r="AC71" i="30" s="1"/>
  <c r="I56" i="30"/>
  <c r="I78" i="30"/>
  <c r="AC78" i="30" s="1"/>
  <c r="I85" i="30"/>
  <c r="AC85" i="30" s="1"/>
  <c r="I79" i="30"/>
  <c r="AC79" i="30" s="1"/>
  <c r="I70" i="30"/>
  <c r="F4" i="31"/>
  <c r="H4" i="31"/>
  <c r="Z63" i="30"/>
  <c r="H55" i="30"/>
  <c r="H62" i="30" s="1"/>
  <c r="H97" i="19"/>
  <c r="G55" i="30"/>
  <c r="G62" i="30" s="1"/>
  <c r="G97" i="19"/>
  <c r="G109" i="19" s="1"/>
  <c r="I100" i="19"/>
  <c r="I104" i="19"/>
  <c r="I106" i="19"/>
  <c r="I108" i="19"/>
  <c r="I110" i="19"/>
  <c r="I112" i="19"/>
  <c r="I114" i="19"/>
  <c r="I116" i="19"/>
  <c r="I118" i="19"/>
  <c r="I120" i="19"/>
  <c r="I122" i="19"/>
  <c r="I124" i="19"/>
  <c r="I126" i="19"/>
  <c r="I130" i="19"/>
  <c r="I99" i="19"/>
  <c r="I101" i="19"/>
  <c r="I103" i="19"/>
  <c r="I105" i="19"/>
  <c r="I107" i="19"/>
  <c r="I113" i="19"/>
  <c r="I119" i="19"/>
  <c r="I123" i="19"/>
  <c r="I127" i="19"/>
  <c r="I111" i="19"/>
  <c r="I115" i="19"/>
  <c r="I117" i="19"/>
  <c r="I121" i="19"/>
  <c r="I125" i="19"/>
  <c r="I129" i="19"/>
  <c r="I98" i="19"/>
  <c r="AA60" i="30"/>
  <c r="M17" i="16"/>
  <c r="D3" i="31" s="1"/>
  <c r="E55" i="19"/>
  <c r="F13" i="19"/>
  <c r="E62" i="19" l="1"/>
  <c r="E61" i="19"/>
  <c r="E61" i="30" s="1"/>
  <c r="G72" i="30"/>
  <c r="G67" i="30"/>
  <c r="AA67" i="30" s="1"/>
  <c r="E67" i="19"/>
  <c r="H102" i="19"/>
  <c r="H109" i="19"/>
  <c r="H60" i="30"/>
  <c r="AB60" i="30" s="1"/>
  <c r="H67" i="30"/>
  <c r="AB67" i="30" s="1"/>
  <c r="AB86" i="30"/>
  <c r="H84" i="30"/>
  <c r="H117" i="19"/>
  <c r="H128" i="19"/>
  <c r="H78" i="30"/>
  <c r="AB78" i="30" s="1"/>
  <c r="H82" i="30"/>
  <c r="H58" i="30"/>
  <c r="AB58" i="30" s="1"/>
  <c r="H63" i="30"/>
  <c r="AB63" i="30" s="1"/>
  <c r="H73" i="30"/>
  <c r="H77" i="30"/>
  <c r="AB77" i="30" s="1"/>
  <c r="H70" i="30"/>
  <c r="H79" i="30"/>
  <c r="AB79" i="30" s="1"/>
  <c r="H83" i="30"/>
  <c r="H87" i="30"/>
  <c r="AB87" i="30" s="1"/>
  <c r="H59" i="30"/>
  <c r="H64" i="30"/>
  <c r="AB64" i="30" s="1"/>
  <c r="H74" i="30"/>
  <c r="AB74" i="30" s="1"/>
  <c r="H56" i="30"/>
  <c r="H66" i="30"/>
  <c r="AB66" i="30" s="1"/>
  <c r="H71" i="30"/>
  <c r="AB71" i="30" s="1"/>
  <c r="H80" i="30"/>
  <c r="H88" i="30"/>
  <c r="AB88" i="30" s="1"/>
  <c r="H65" i="30"/>
  <c r="AB65" i="30" s="1"/>
  <c r="H75" i="30"/>
  <c r="AB75" i="30" s="1"/>
  <c r="H81" i="30"/>
  <c r="AB81" i="30" s="1"/>
  <c r="H57" i="30"/>
  <c r="AB57" i="30" s="1"/>
  <c r="H72" i="30"/>
  <c r="H69" i="30"/>
  <c r="AB69" i="30" s="1"/>
  <c r="H68" i="30"/>
  <c r="AB68" i="30" s="1"/>
  <c r="H85" i="30"/>
  <c r="AB85" i="30" s="1"/>
  <c r="H76" i="30"/>
  <c r="AB76" i="30" s="1"/>
  <c r="AA86" i="30"/>
  <c r="G81" i="30"/>
  <c r="AA81" i="30" s="1"/>
  <c r="G57" i="30"/>
  <c r="AA57" i="30" s="1"/>
  <c r="G71" i="30"/>
  <c r="AA71" i="30" s="1"/>
  <c r="G80" i="30"/>
  <c r="G56" i="30"/>
  <c r="G84" i="30"/>
  <c r="G64" i="30"/>
  <c r="AA64" i="30" s="1"/>
  <c r="G74" i="30"/>
  <c r="AA74" i="30" s="1"/>
  <c r="G85" i="30"/>
  <c r="AA85" i="30" s="1"/>
  <c r="G75" i="30"/>
  <c r="AA75" i="30" s="1"/>
  <c r="G70" i="30"/>
  <c r="G68" i="30"/>
  <c r="AA68" i="30" s="1"/>
  <c r="G79" i="30"/>
  <c r="AA79" i="30" s="1"/>
  <c r="G87" i="30"/>
  <c r="AA87" i="30" s="1"/>
  <c r="G69" i="30"/>
  <c r="AA69" i="30" s="1"/>
  <c r="G77" i="30"/>
  <c r="AA77" i="30" s="1"/>
  <c r="G82" i="30"/>
  <c r="G58" i="30"/>
  <c r="AA58" i="30" s="1"/>
  <c r="G65" i="30"/>
  <c r="AA65" i="30" s="1"/>
  <c r="G88" i="30"/>
  <c r="AA88" i="30" s="1"/>
  <c r="G83" i="30"/>
  <c r="G59" i="30"/>
  <c r="G63" i="30"/>
  <c r="G73" i="30"/>
  <c r="G78" i="30"/>
  <c r="AA78" i="30" s="1"/>
  <c r="G66" i="30"/>
  <c r="AA66" i="30" s="1"/>
  <c r="G76" i="30"/>
  <c r="AA76" i="30" s="1"/>
  <c r="E81" i="19"/>
  <c r="E78" i="19"/>
  <c r="E70" i="19"/>
  <c r="E83" i="19"/>
  <c r="E59" i="19"/>
  <c r="E75" i="19"/>
  <c r="E72" i="19"/>
  <c r="E73" i="19"/>
  <c r="E80" i="19"/>
  <c r="E88" i="19"/>
  <c r="E64" i="19"/>
  <c r="E65" i="19"/>
  <c r="E77" i="19"/>
  <c r="E85" i="19"/>
  <c r="E69" i="19"/>
  <c r="E82" i="19"/>
  <c r="E58" i="19"/>
  <c r="E66" i="19"/>
  <c r="E74" i="19"/>
  <c r="E56" i="19"/>
  <c r="E79" i="19"/>
  <c r="E87" i="19"/>
  <c r="E63" i="19"/>
  <c r="E71" i="19"/>
  <c r="E84" i="19"/>
  <c r="E68" i="19"/>
  <c r="E76" i="19"/>
  <c r="E57" i="19"/>
  <c r="G128" i="19"/>
  <c r="G117" i="19"/>
  <c r="AB62" i="30"/>
  <c r="H7" i="31"/>
  <c r="F7" i="31"/>
  <c r="AA62" i="30"/>
  <c r="G100" i="19"/>
  <c r="G104" i="19"/>
  <c r="G106" i="19"/>
  <c r="G108" i="19"/>
  <c r="G110" i="19"/>
  <c r="G112" i="19"/>
  <c r="G114" i="19"/>
  <c r="G116" i="19"/>
  <c r="G118" i="19"/>
  <c r="G120" i="19"/>
  <c r="G122" i="19"/>
  <c r="G124" i="19"/>
  <c r="G126" i="19"/>
  <c r="G130" i="19"/>
  <c r="G99" i="19"/>
  <c r="G101" i="19"/>
  <c r="G103" i="19"/>
  <c r="G105" i="19"/>
  <c r="G111" i="19"/>
  <c r="G115" i="19"/>
  <c r="G121" i="19"/>
  <c r="G125" i="19"/>
  <c r="G129" i="19"/>
  <c r="G98" i="19"/>
  <c r="G107" i="19"/>
  <c r="G113" i="19"/>
  <c r="G119" i="19"/>
  <c r="G123" i="19"/>
  <c r="G127" i="19"/>
  <c r="H99" i="19"/>
  <c r="H101" i="19"/>
  <c r="H103" i="19"/>
  <c r="H105" i="19"/>
  <c r="H107" i="19"/>
  <c r="H111" i="19"/>
  <c r="H113" i="19"/>
  <c r="H115" i="19"/>
  <c r="H119" i="19"/>
  <c r="H121" i="19"/>
  <c r="H123" i="19"/>
  <c r="H125" i="19"/>
  <c r="H127" i="19"/>
  <c r="H129" i="19"/>
  <c r="H98" i="19"/>
  <c r="H100" i="19"/>
  <c r="H104" i="19"/>
  <c r="H106" i="19"/>
  <c r="H112" i="19"/>
  <c r="H116" i="19"/>
  <c r="H118" i="19"/>
  <c r="H122" i="19"/>
  <c r="H126" i="19"/>
  <c r="H130" i="19"/>
  <c r="H108" i="19"/>
  <c r="H110" i="19"/>
  <c r="H114" i="19"/>
  <c r="H120" i="19"/>
  <c r="H124" i="19"/>
  <c r="E17" i="16"/>
  <c r="H6" i="31" l="1"/>
  <c r="H5" i="31"/>
  <c r="AA63" i="30"/>
  <c r="K96" i="19"/>
  <c r="S96" i="19"/>
  <c r="L96" i="19"/>
  <c r="E96" i="19"/>
  <c r="M96" i="19"/>
  <c r="N96" i="19"/>
  <c r="J96" i="19"/>
  <c r="O96" i="19"/>
  <c r="R96" i="19"/>
  <c r="P96" i="19"/>
  <c r="Q96" i="19"/>
  <c r="F6" i="31"/>
  <c r="F5" i="31"/>
  <c r="E12" i="29"/>
  <c r="G12" i="29" s="1"/>
  <c r="L12" i="29" s="1"/>
  <c r="B3" i="31"/>
  <c r="F13" i="31"/>
  <c r="H13" i="31"/>
  <c r="E54" i="19"/>
  <c r="E54" i="30"/>
  <c r="E13" i="30"/>
  <c r="E13" i="19"/>
  <c r="M12" i="29" l="1"/>
  <c r="E55" i="30" s="1"/>
  <c r="M29" i="12"/>
  <c r="M36" i="12"/>
  <c r="M22" i="12"/>
  <c r="E67" i="30" l="1"/>
  <c r="Y67" i="30" s="1"/>
  <c r="E62" i="30"/>
  <c r="E78" i="30"/>
  <c r="Y78" i="30" s="1"/>
  <c r="E70" i="30"/>
  <c r="V70" i="30" s="1"/>
  <c r="W70" i="30" s="1"/>
  <c r="E80" i="30"/>
  <c r="V80" i="30" s="1"/>
  <c r="W80" i="30" s="1"/>
  <c r="E88" i="30"/>
  <c r="E64" i="30"/>
  <c r="E72" i="30"/>
  <c r="V72" i="30" s="1"/>
  <c r="W72" i="30" s="1"/>
  <c r="E85" i="30"/>
  <c r="E69" i="30"/>
  <c r="E77" i="30"/>
  <c r="E82" i="30"/>
  <c r="V82" i="30" s="1"/>
  <c r="W82" i="30" s="1"/>
  <c r="E58" i="30"/>
  <c r="E66" i="30"/>
  <c r="X66" i="30" s="1"/>
  <c r="E74" i="30"/>
  <c r="E56" i="30"/>
  <c r="V56" i="30" s="1"/>
  <c r="W56" i="30" s="1"/>
  <c r="E79" i="30"/>
  <c r="E87" i="30"/>
  <c r="E63" i="30"/>
  <c r="H3" i="31" s="1"/>
  <c r="H9" i="31" s="1"/>
  <c r="E71" i="30"/>
  <c r="E84" i="30"/>
  <c r="V84" i="30" s="1"/>
  <c r="W84" i="30" s="1"/>
  <c r="E68" i="30"/>
  <c r="E76" i="30"/>
  <c r="E81" i="30"/>
  <c r="E57" i="30"/>
  <c r="E65" i="30"/>
  <c r="E73" i="30"/>
  <c r="V73" i="30" s="1"/>
  <c r="W73" i="30" s="1"/>
  <c r="Y86" i="30"/>
  <c r="E83" i="30"/>
  <c r="V83" i="30" s="1"/>
  <c r="W83" i="30" s="1"/>
  <c r="E59" i="30"/>
  <c r="V59" i="30" s="1"/>
  <c r="W59" i="30" s="1"/>
  <c r="E75" i="30"/>
  <c r="X75" i="30" s="1"/>
  <c r="E97" i="19"/>
  <c r="E118" i="19" s="1"/>
  <c r="Y60" i="30"/>
  <c r="V60" i="30"/>
  <c r="W60" i="30" s="1"/>
  <c r="X60" i="30"/>
  <c r="V67" i="30"/>
  <c r="W67" i="30" s="1"/>
  <c r="G19" i="16"/>
  <c r="G18" i="16"/>
  <c r="G20" i="16"/>
  <c r="M43" i="12"/>
  <c r="X67" i="30" l="1"/>
  <c r="E104" i="19"/>
  <c r="X78" i="30"/>
  <c r="Y66" i="30"/>
  <c r="E106" i="19"/>
  <c r="E109" i="19"/>
  <c r="V66" i="30"/>
  <c r="W66" i="30" s="1"/>
  <c r="E98" i="19"/>
  <c r="E125" i="19"/>
  <c r="E99" i="19"/>
  <c r="E114" i="19"/>
  <c r="E123" i="19"/>
  <c r="V86" i="30"/>
  <c r="W86" i="30" s="1"/>
  <c r="E111" i="19"/>
  <c r="X86" i="30"/>
  <c r="E107" i="19"/>
  <c r="E124" i="19"/>
  <c r="E113" i="19"/>
  <c r="E103" i="19"/>
  <c r="E100" i="19"/>
  <c r="E105" i="19"/>
  <c r="E101" i="19"/>
  <c r="E129" i="19"/>
  <c r="E120" i="19"/>
  <c r="Y75" i="30"/>
  <c r="V75" i="30"/>
  <c r="W75" i="30" s="1"/>
  <c r="E119" i="19"/>
  <c r="E116" i="19"/>
  <c r="E127" i="19"/>
  <c r="E130" i="19"/>
  <c r="E112" i="19"/>
  <c r="E126" i="19"/>
  <c r="E110" i="19"/>
  <c r="E108" i="19"/>
  <c r="E121" i="19"/>
  <c r="E115" i="19"/>
  <c r="E122" i="19"/>
  <c r="E117" i="19"/>
  <c r="E128" i="19"/>
  <c r="V78" i="30"/>
  <c r="W78" i="30" s="1"/>
  <c r="Y64" i="30"/>
  <c r="V64" i="30"/>
  <c r="W64" i="30" s="1"/>
  <c r="Y77" i="30"/>
  <c r="X77" i="30"/>
  <c r="V77" i="30"/>
  <c r="W77" i="30" s="1"/>
  <c r="V74" i="30"/>
  <c r="W74" i="30" s="1"/>
  <c r="Y74" i="30"/>
  <c r="X74" i="30"/>
  <c r="Y85" i="30"/>
  <c r="X85" i="30"/>
  <c r="V85" i="30"/>
  <c r="W85" i="30" s="1"/>
  <c r="Y76" i="30"/>
  <c r="X76" i="30"/>
  <c r="V76" i="30"/>
  <c r="W76" i="30" s="1"/>
  <c r="Y58" i="30"/>
  <c r="X58" i="30"/>
  <c r="V58" i="30"/>
  <c r="W58" i="30" s="1"/>
  <c r="Y57" i="30"/>
  <c r="X57" i="30"/>
  <c r="V57" i="30"/>
  <c r="W57" i="30" s="1"/>
  <c r="X65" i="30"/>
  <c r="Y65" i="30"/>
  <c r="V65" i="30"/>
  <c r="W65" i="30" s="1"/>
  <c r="X62" i="30"/>
  <c r="V62" i="30"/>
  <c r="W62" i="30" s="1"/>
  <c r="Y62" i="30"/>
  <c r="Y88" i="30"/>
  <c r="X88" i="30"/>
  <c r="V88" i="30"/>
  <c r="W88" i="30" s="1"/>
  <c r="V68" i="30"/>
  <c r="W68" i="30" s="1"/>
  <c r="Y68" i="30"/>
  <c r="X68" i="30"/>
  <c r="Y87" i="30"/>
  <c r="X87" i="30"/>
  <c r="V87" i="30"/>
  <c r="W87" i="30" s="1"/>
  <c r="X71" i="30"/>
  <c r="V71" i="30"/>
  <c r="W71" i="30" s="1"/>
  <c r="Y71" i="30"/>
  <c r="AD71" i="30" s="1"/>
  <c r="Y63" i="30"/>
  <c r="AD63" i="30" s="1"/>
  <c r="X63" i="30"/>
  <c r="V63" i="30"/>
  <c r="W63" i="30" s="1"/>
  <c r="X79" i="30"/>
  <c r="V79" i="30"/>
  <c r="W79" i="30" s="1"/>
  <c r="Y79" i="30"/>
  <c r="AD79" i="30" s="1"/>
  <c r="X69" i="30"/>
  <c r="Y69" i="30"/>
  <c r="V69" i="30"/>
  <c r="W69" i="30" s="1"/>
  <c r="Y81" i="30"/>
  <c r="X81" i="30"/>
  <c r="V81" i="30"/>
  <c r="W81" i="30" s="1"/>
  <c r="F3" i="31"/>
  <c r="F9" i="31" s="1"/>
  <c r="J3" i="31"/>
  <c r="K19" i="16"/>
  <c r="K18" i="16"/>
  <c r="G21" i="16"/>
  <c r="K20" i="16"/>
  <c r="J2" i="31" l="1"/>
  <c r="M18" i="16"/>
  <c r="F55" i="19"/>
  <c r="F61" i="19" s="1"/>
  <c r="F61" i="30" s="1"/>
  <c r="H55" i="19"/>
  <c r="M20" i="16"/>
  <c r="D6" i="31" s="1"/>
  <c r="G55" i="19"/>
  <c r="M19" i="16"/>
  <c r="D5" i="31" s="1"/>
  <c r="K21" i="16"/>
  <c r="H62" i="19" l="1"/>
  <c r="H61" i="19"/>
  <c r="H61" i="30" s="1"/>
  <c r="G61" i="19"/>
  <c r="G61" i="30" s="1"/>
  <c r="G62" i="19"/>
  <c r="D4" i="31"/>
  <c r="F67" i="19"/>
  <c r="F62" i="19"/>
  <c r="G72" i="19"/>
  <c r="G67" i="19"/>
  <c r="H60" i="19"/>
  <c r="H67" i="19"/>
  <c r="H84" i="19"/>
  <c r="H79" i="19"/>
  <c r="F16" i="31" s="1"/>
  <c r="H83" i="19"/>
  <c r="H80" i="19"/>
  <c r="H88" i="19"/>
  <c r="H65" i="19"/>
  <c r="H75" i="19"/>
  <c r="H68" i="19"/>
  <c r="H73" i="19"/>
  <c r="H56" i="19"/>
  <c r="H78" i="19"/>
  <c r="H70" i="19"/>
  <c r="H64" i="19"/>
  <c r="H77" i="19"/>
  <c r="H81" i="19"/>
  <c r="H85" i="19"/>
  <c r="H57" i="19"/>
  <c r="H66" i="19"/>
  <c r="H72" i="19"/>
  <c r="H76" i="19"/>
  <c r="H82" i="19"/>
  <c r="H63" i="19"/>
  <c r="H16" i="31" s="1"/>
  <c r="H87" i="19"/>
  <c r="H71" i="19"/>
  <c r="H69" i="19"/>
  <c r="H58" i="19"/>
  <c r="H59" i="19"/>
  <c r="H74" i="19"/>
  <c r="G77" i="19"/>
  <c r="G85" i="19"/>
  <c r="G65" i="19"/>
  <c r="G75" i="19"/>
  <c r="G56" i="19"/>
  <c r="G64" i="19"/>
  <c r="G80" i="19"/>
  <c r="G88" i="19"/>
  <c r="G70" i="19"/>
  <c r="G57" i="19"/>
  <c r="G83" i="19"/>
  <c r="G59" i="19"/>
  <c r="G63" i="19"/>
  <c r="H15" i="31" s="1"/>
  <c r="G73" i="19"/>
  <c r="G74" i="19"/>
  <c r="G58" i="19"/>
  <c r="G78" i="19"/>
  <c r="G66" i="19"/>
  <c r="G68" i="19"/>
  <c r="G76" i="19"/>
  <c r="G81" i="19"/>
  <c r="G71" i="19"/>
  <c r="G84" i="19"/>
  <c r="G82" i="19"/>
  <c r="G79" i="19"/>
  <c r="F15" i="31" s="1"/>
  <c r="G87" i="19"/>
  <c r="G69" i="19"/>
  <c r="F63" i="19"/>
  <c r="F65" i="19"/>
  <c r="F73" i="19"/>
  <c r="F75" i="19"/>
  <c r="F82" i="19"/>
  <c r="F58" i="19"/>
  <c r="F85" i="19"/>
  <c r="F69" i="19"/>
  <c r="F71" i="19"/>
  <c r="F78" i="19"/>
  <c r="F84" i="19"/>
  <c r="F81" i="19"/>
  <c r="F59" i="19"/>
  <c r="F80" i="19"/>
  <c r="F88" i="19"/>
  <c r="F77" i="19"/>
  <c r="F57" i="19"/>
  <c r="F70" i="19"/>
  <c r="F76" i="19"/>
  <c r="F83" i="19"/>
  <c r="F64" i="19"/>
  <c r="F66" i="19"/>
  <c r="F56" i="19"/>
  <c r="F68" i="19"/>
  <c r="F72" i="19"/>
  <c r="F74" i="19"/>
  <c r="F79" i="19"/>
  <c r="F87" i="19"/>
  <c r="I55" i="19"/>
  <c r="I61" i="19" s="1"/>
  <c r="I61" i="30" s="1"/>
  <c r="M21" i="16"/>
  <c r="D7" i="31" s="1"/>
  <c r="D9" i="31" l="1"/>
  <c r="V61" i="30"/>
  <c r="W61" i="30" s="1"/>
  <c r="O21" i="16"/>
  <c r="I60" i="19"/>
  <c r="I62" i="19"/>
  <c r="I84" i="19"/>
  <c r="I67" i="19"/>
  <c r="I75" i="19"/>
  <c r="I83" i="19"/>
  <c r="I69" i="19"/>
  <c r="I79" i="19"/>
  <c r="F17" i="31" s="1"/>
  <c r="I72" i="19"/>
  <c r="I81" i="19"/>
  <c r="I87" i="19"/>
  <c r="I74" i="19"/>
  <c r="I88" i="19"/>
  <c r="I68" i="19"/>
  <c r="I80" i="19"/>
  <c r="I73" i="19"/>
  <c r="I63" i="19"/>
  <c r="H17" i="31" s="1"/>
  <c r="I82" i="19"/>
  <c r="I64" i="19"/>
  <c r="I65" i="19"/>
  <c r="I76" i="19"/>
  <c r="I58" i="19"/>
  <c r="I66" i="19"/>
  <c r="I70" i="19"/>
  <c r="I56" i="19"/>
  <c r="I77" i="19"/>
  <c r="I59" i="19"/>
  <c r="I71" i="19"/>
  <c r="I78" i="19"/>
  <c r="I85" i="19"/>
  <c r="I57" i="19"/>
  <c r="F14" i="31"/>
  <c r="H14" i="31"/>
  <c r="Y79" i="19" l="1"/>
  <c r="Y63" i="19"/>
  <c r="W63" i="19"/>
  <c r="Z63" i="19" s="1"/>
  <c r="H19" i="31"/>
  <c r="W79" i="19"/>
  <c r="F19" i="31"/>
  <c r="X63" i="19" l="1"/>
  <c r="Z79" i="19"/>
  <c r="X79" i="19"/>
  <c r="A163" i="26" l="1"/>
  <c r="A164" i="26" s="1"/>
  <c r="A165" i="26" s="1"/>
  <c r="A166" i="26" s="1"/>
  <c r="A167" i="26" s="1"/>
  <c r="A168" i="26" s="1"/>
  <c r="A169" i="26" s="1"/>
  <c r="A170" i="26" s="1"/>
  <c r="A171" i="26" s="1"/>
  <c r="A172" i="26" s="1"/>
  <c r="A173" i="26" s="1"/>
  <c r="A174" i="26" s="1"/>
  <c r="A175" i="26" s="1"/>
  <c r="A176" i="26" s="1"/>
  <c r="A177" i="26" s="1"/>
  <c r="A178" i="26" s="1"/>
  <c r="A179" i="26" s="1"/>
  <c r="A180" i="26" s="1"/>
  <c r="A181" i="26" s="1"/>
  <c r="A182" i="26" s="1"/>
  <c r="A183" i="26" s="1"/>
  <c r="A184" i="26" s="1"/>
  <c r="A185" i="26" s="1"/>
  <c r="A186" i="26" s="1"/>
  <c r="A187" i="26" s="1"/>
</calcChain>
</file>

<file path=xl/sharedStrings.xml><?xml version="1.0" encoding="utf-8"?>
<sst xmlns="http://schemas.openxmlformats.org/spreadsheetml/2006/main" count="1248" uniqueCount="420">
  <si>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</si>
  <si>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</si>
  <si>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</si>
  <si>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</si>
  <si>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</si>
  <si>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</si>
  <si>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</si>
  <si>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</si>
  <si>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</si>
  <si>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</si>
  <si>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</si>
  <si>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</si>
  <si>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GENERALES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</si>
  <si>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</si>
  <si>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</si>
  <si>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</si>
  <si>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</si>
  <si>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</si>
  <si>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</si>
  <si>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</si>
  <si>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</si>
  <si>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</si>
  <si>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</si>
  <si>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</si>
  <si>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</si>
  <si>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</si>
  <si>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</si>
  <si>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</si>
  <si>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</si>
  <si>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</si>
  <si>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</si>
  <si>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</si>
  <si>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</si>
  <si>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</si>
  <si>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</si>
  <si>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</si>
  <si>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</si>
  <si>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</si>
  <si>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</si>
  <si>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</si>
  <si>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</si>
  <si>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</si>
  <si>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</si>
  <si>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</si>
  <si>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</si>
  <si>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</si>
  <si>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</si>
  <si>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</si>
  <si>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</si>
  <si>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</si>
  <si>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</si>
  <si>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</si>
  <si>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</si>
  <si>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</si>
  <si>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</si>
  <si>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</si>
  <si>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</si>
  <si>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</si>
  <si>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</si>
  <si>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</si>
  <si>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</si>
  <si>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</si>
  <si>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</si>
  <si>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</si>
  <si>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</si>
  <si>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</si>
  <si>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</si>
  <si>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</si>
  <si>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</si>
  <si>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</si>
  <si>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</si>
  <si>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</si>
  <si>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</si>
  <si>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</si>
  <si>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</si>
  <si>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</si>
  <si>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</si>
  <si>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</si>
  <si>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</si>
  <si>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</si>
  <si>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</si>
  <si>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</si>
  <si>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</si>
  <si>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</si>
  <si>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</si>
  <si>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</si>
  <si>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</si>
  <si>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</si>
  <si>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</si>
  <si>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</si>
  <si>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</si>
  <si>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</si>
  <si>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</si>
  <si>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</si>
  <si>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</si>
  <si>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</si>
  <si>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</si>
  <si>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</si>
  <si>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</si>
  <si>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</si>
  <si>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</si>
  <si>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</si>
  <si>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</si>
  <si>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</si>
  <si>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</si>
  <si>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</si>
  <si>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</si>
  <si>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</si>
  <si>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</si>
  <si>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</si>
  <si>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</si>
  <si>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</si>
  <si>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</si>
  <si>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</si>
  <si>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</si>
  <si>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</si>
  <si>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</si>
  <si>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</si>
  <si>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</si>
  <si>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</si>
  <si>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</si>
  <si>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</si>
  <si>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</si>
  <si>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</si>
  <si>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</si>
  <si>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</si>
  <si>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</si>
  <si>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</si>
  <si>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</si>
  <si>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</si>
  <si>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</si>
  <si>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</si>
  <si>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</si>
  <si>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</si>
  <si>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t>N.D.:</t>
  </si>
  <si>
    <t>No detectable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</si>
  <si>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</si>
  <si>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</si>
  <si>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</si>
  <si>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</si>
  <si>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</si>
  <si>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</si>
  <si>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</si>
  <si>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</si>
  <si>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</si>
  <si>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</si>
  <si>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</si>
  <si>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</si>
  <si>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</si>
  <si>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</si>
  <si>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</si>
  <si>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</si>
  <si>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</si>
  <si>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</si>
  <si>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</si>
  <si>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</si>
  <si>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</si>
  <si>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</si>
  <si>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</si>
  <si>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</si>
  <si>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</si>
  <si>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</si>
  <si>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</si>
  <si>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</si>
  <si>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</si>
  <si>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</si>
  <si>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</si>
  <si>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</si>
  <si>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</si>
  <si>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</si>
  <si>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DIA 6</t>
  </si>
  <si>
    <t>Promedio DIA 6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</si>
  <si>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</si>
  <si>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</si>
  <si>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</si>
  <si>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</si>
  <si>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</si>
  <si>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</si>
  <si>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</si>
  <si>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</si>
  <si>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</si>
  <si>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</si>
  <si>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</si>
  <si>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</si>
  <si>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</si>
  <si>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</si>
  <si>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</si>
  <si>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</si>
  <si>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</si>
  <si>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</si>
  <si>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</si>
  <si>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</si>
  <si>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</si>
  <si>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</si>
  <si>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</si>
  <si>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</si>
  <si>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</si>
  <si>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</si>
  <si>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T</t>
  </si>
  <si>
    <t>HR</t>
  </si>
  <si>
    <t>WS</t>
  </si>
  <si>
    <t>Mínimo</t>
  </si>
  <si>
    <t>Máximo</t>
  </si>
  <si>
    <t>Promedio</t>
  </si>
  <si>
    <t>Desv Est</t>
  </si>
  <si>
    <t>n</t>
  </si>
  <si>
    <t>SE</t>
  </si>
  <si>
    <t>Promedio:</t>
  </si>
  <si>
    <t>Fecha y hora</t>
  </si>
  <si>
    <t>ESTACIÓN DE MONITOREO:</t>
  </si>
  <si>
    <t>DATOS DEL EQUIPO</t>
  </si>
  <si>
    <t>CA-VMP-9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</si>
  <si>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</si>
  <si>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</si>
  <si>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</si>
  <si>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</si>
  <si>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</si>
  <si>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</si>
  <si>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</si>
  <si>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</si>
  <si>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</si>
  <si>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</si>
  <si>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</si>
  <si>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</si>
  <si>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</si>
  <si>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</si>
  <si>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</si>
  <si>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</si>
  <si>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</si>
  <si>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</si>
  <si>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</si>
  <si>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</si>
  <si>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</si>
  <si>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</si>
  <si>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</si>
  <si>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</si>
  <si>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</si>
  <si>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</si>
  <si>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A.2.4.1. Promedio de datos meteorológicos</t>
  </si>
  <si>
    <t>Tabla A.2.4.2. Promedios diarios de temperatura y presión para el cálculo de concentración</t>
  </si>
  <si>
    <t>Tabla A.2.4.3. Flujo de muestreo promedio para muestreadores de alto volumen</t>
  </si>
  <si>
    <t>CONCENTRACIÓN DE METALES (ESTANDAR DE CANADA)</t>
  </si>
  <si>
    <r>
      <t>Tabla A.2.4.4.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</si>
  <si>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A.2.4.5.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</si>
  <si>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A.2.4.6.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</si>
  <si>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A.2.4.7.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</si>
  <si>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</si>
  <si>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>&lt; L.C.:</t>
  </si>
  <si>
    <t>debajo del límite de cuantificación del método de ensayo de laboratorio</t>
  </si>
  <si>
    <t>Precipitación
(mm)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</si>
  <si>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</si>
  <si>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</si>
  <si>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</si>
  <si>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PBAR</t>
  </si>
  <si>
    <r>
      <t>(1) El cálculo de volumen muestreado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(283.15 °K) y presión estándar (760 mmHg ó 1013,25 mBar), establecidas en la Norma referencial ONTARIO’S AMBIENT AIR QUALITY CRITERIA.
</t>
    </r>
  </si>
  <si>
    <t>Ninguno</t>
  </si>
  <si>
    <t>&lt;0.770</t>
  </si>
  <si>
    <t>&lt;0.763</t>
  </si>
  <si>
    <t>&lt;1524.5</t>
  </si>
  <si>
    <t>P9321X</t>
  </si>
  <si>
    <t>&lt;1.625</t>
  </si>
  <si>
    <t>BE181010012</t>
  </si>
  <si>
    <t>Celda en blanco: datos no registrados</t>
  </si>
  <si>
    <t>&lt;1.321</t>
  </si>
  <si>
    <t>&lt;1,625</t>
  </si>
  <si>
    <t>&lt;0,770</t>
  </si>
  <si>
    <t>&lt;1,321</t>
  </si>
  <si>
    <t>&lt;1524,5</t>
  </si>
  <si>
    <t>&lt;0,763</t>
  </si>
  <si>
    <t>1.426</t>
  </si>
  <si>
    <t>1.219</t>
  </si>
  <si>
    <t>&lt;0.4960</t>
  </si>
  <si>
    <t>&lt;0,4960</t>
  </si>
  <si>
    <t>887.444</t>
  </si>
  <si>
    <t>778.401</t>
  </si>
  <si>
    <t>1,101.850</t>
  </si>
  <si>
    <t>921.047</t>
  </si>
  <si>
    <t>850.759</t>
  </si>
  <si>
    <t>2.320</t>
  </si>
  <si>
    <t>2.282</t>
  </si>
  <si>
    <t>24.495</t>
  </si>
  <si>
    <t>21.735</t>
  </si>
  <si>
    <t>18.078</t>
  </si>
  <si>
    <t>25.185</t>
  </si>
  <si>
    <t>17.365</t>
  </si>
  <si>
    <t>14.157</t>
  </si>
  <si>
    <t>21.057</t>
  </si>
  <si>
    <t>23.081</t>
  </si>
  <si>
    <t>17.124</t>
  </si>
  <si>
    <t>13.559</t>
  </si>
  <si>
    <t>2.944</t>
  </si>
  <si>
    <t>1.334</t>
  </si>
  <si>
    <t>9.695</t>
  </si>
  <si>
    <t>13.927</t>
  </si>
  <si>
    <t>12.570</t>
  </si>
  <si>
    <t>8.798</t>
  </si>
  <si>
    <t>9.166</t>
  </si>
  <si>
    <t>4.554</t>
  </si>
  <si>
    <t>2.254</t>
  </si>
  <si>
    <t>2.967</t>
  </si>
  <si>
    <t>11.339</t>
  </si>
  <si>
    <t>6.509</t>
  </si>
  <si>
    <t>2,194.936</t>
  </si>
  <si>
    <t>2,063.077</t>
  </si>
  <si>
    <t>3,096.421</t>
  </si>
  <si>
    <t>3,210.547</t>
  </si>
  <si>
    <t>2,414.218</t>
  </si>
  <si>
    <t>1.047</t>
  </si>
  <si>
    <t>4.589</t>
  </si>
  <si>
    <t>2.427</t>
  </si>
  <si>
    <t>1.323</t>
  </si>
  <si>
    <t>0.886</t>
  </si>
  <si>
    <t>589.272</t>
  </si>
  <si>
    <t>636.560</t>
  </si>
  <si>
    <t>620.000</t>
  </si>
  <si>
    <t>691.369</t>
  </si>
  <si>
    <t>577.197</t>
  </si>
  <si>
    <t>16.537</t>
  </si>
  <si>
    <t>85.652</t>
  </si>
  <si>
    <t>56.810</t>
  </si>
  <si>
    <t>11.201</t>
  </si>
  <si>
    <t>9.177</t>
  </si>
  <si>
    <t>28.474</t>
  </si>
  <si>
    <t>18.377</t>
  </si>
  <si>
    <t>20.769</t>
  </si>
  <si>
    <t>17.411</t>
  </si>
  <si>
    <t>8.947</t>
  </si>
  <si>
    <t>13.777</t>
  </si>
  <si>
    <t>12.351</t>
  </si>
  <si>
    <t>16.790</t>
  </si>
  <si>
    <t>18.216</t>
  </si>
  <si>
    <t>14.743</t>
  </si>
  <si>
    <t>191.58</t>
  </si>
  <si>
    <t>161.03</t>
  </si>
  <si>
    <t>186.70</t>
  </si>
  <si>
    <t>193.86</t>
  </si>
  <si>
    <t>157.84</t>
  </si>
  <si>
    <t>2,158.14</t>
  </si>
  <si>
    <t>20,115.32</t>
  </si>
  <si>
    <t>8,752.14</t>
  </si>
  <si>
    <t>1,970.32</t>
  </si>
  <si>
    <t>1,700.55</t>
  </si>
  <si>
    <t>1.196</t>
  </si>
  <si>
    <t>1.058</t>
  </si>
  <si>
    <t>1.449</t>
  </si>
  <si>
    <t>1.541</t>
  </si>
  <si>
    <t>1,768.73</t>
  </si>
  <si>
    <t>1,500.88</t>
  </si>
  <si>
    <t>2,187.06</t>
  </si>
  <si>
    <t>2,259.42</t>
  </si>
  <si>
    <t>1,845.55</t>
  </si>
  <si>
    <t>38.732</t>
  </si>
  <si>
    <t>133.791</t>
  </si>
  <si>
    <t>84.870</t>
  </si>
  <si>
    <t>43.654</t>
  </si>
  <si>
    <t>37.329</t>
  </si>
  <si>
    <t>0.6555</t>
  </si>
  <si>
    <t>0.7245</t>
  </si>
  <si>
    <t>0.9545</t>
  </si>
  <si>
    <t>0.7015</t>
  </si>
  <si>
    <t>19.815</t>
  </si>
  <si>
    <t>58.340</t>
  </si>
  <si>
    <t>26.048</t>
  </si>
  <si>
    <t>20.252</t>
  </si>
  <si>
    <t>6.567</t>
  </si>
  <si>
    <t>5.348</t>
  </si>
  <si>
    <t>61.261</t>
  </si>
  <si>
    <t>26.209</t>
  </si>
  <si>
    <t>4.014</t>
  </si>
  <si>
    <t>3.025</t>
  </si>
  <si>
    <t>1.725</t>
  </si>
  <si>
    <t>1.242</t>
  </si>
  <si>
    <t>1.794</t>
  </si>
  <si>
    <t>1,899.800</t>
  </si>
  <si>
    <t>938.113</t>
  </si>
  <si>
    <t>1,437.500</t>
  </si>
  <si>
    <t>1,232.800</t>
  </si>
  <si>
    <t>1,005.572</t>
  </si>
  <si>
    <t>613.15</t>
  </si>
  <si>
    <t>568.32</t>
  </si>
  <si>
    <t>707.65</t>
  </si>
  <si>
    <t>697.12</t>
  </si>
  <si>
    <t>641.27</t>
  </si>
  <si>
    <t>3.31</t>
  </si>
  <si>
    <t>4.53</t>
  </si>
  <si>
    <t>4.23</t>
  </si>
  <si>
    <t>8.51</t>
  </si>
  <si>
    <t>4.37</t>
  </si>
  <si>
    <t>1,581.8</t>
  </si>
  <si>
    <t>1,923.5</t>
  </si>
  <si>
    <t>1,573.7</t>
  </si>
  <si>
    <t>12,168.4</t>
  </si>
  <si>
    <t>10,084.8</t>
  </si>
  <si>
    <t>13,344.5</t>
  </si>
  <si>
    <t>14,714.7</t>
  </si>
  <si>
    <t>13,056.0</t>
  </si>
  <si>
    <t>27.899</t>
  </si>
  <si>
    <t>28.796</t>
  </si>
  <si>
    <t>35.903</t>
  </si>
  <si>
    <t>29.831</t>
  </si>
  <si>
    <t>28.612</t>
  </si>
  <si>
    <t>9.683</t>
  </si>
  <si>
    <t>6.049</t>
  </si>
  <si>
    <t>8.993</t>
  </si>
  <si>
    <t>5.060</t>
  </si>
  <si>
    <t>4.623</t>
  </si>
  <si>
    <t>298.68</t>
  </si>
  <si>
    <t>124.02</t>
  </si>
  <si>
    <t>148.88</t>
  </si>
  <si>
    <t>204.47</t>
  </si>
  <si>
    <t>167.72</t>
  </si>
  <si>
    <t>Fuente: Informes de Ensayo N.° MA2221329 del laboratorio SGS del Perú S.A.C.</t>
  </si>
  <si>
    <t>EVALUACIÓN AMBIENTAL DE SEGUIMIENTO DE LA CALIDAD DEL AIRE EN EL ÁMBITO DE LA ZONA INDUSTRIAL DE VENTANILLA - MI PERÚ, UBICADO EN LOS DISTRITOS DE VENTANILLA Y MI PERÚ, PROVINCIA CONSTITUCIONAL DEL CALLAO, DURANTE MAYO DE 2022</t>
  </si>
  <si>
    <t>0001-5-2022-411</t>
  </si>
  <si>
    <t>1-221629</t>
  </si>
  <si>
    <t>1-221630</t>
  </si>
  <si>
    <t>1-221631</t>
  </si>
  <si>
    <t>1-221632</t>
  </si>
  <si>
    <t>1-221633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</si>
  <si>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MA2221329 del laboratorio SGS del Perú S.A.C.
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</si>
</sst>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  <numFmt numFmtId="171" formatCode="0.00000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9"/>
      <color rgb="FF000000"/>
      <name val="Arial"/>
      <family val="2"/>
    </font>
    <font>
      <sz val="7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492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5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24" fillId="3" borderId="0" xfId="1" applyFont="1" applyFill="1" applyBorder="1" applyAlignment="1">
      <alignment horizontal="center" vertical="center"/>
    </xf>
    <xf numFmtId="0" fontId="23" fillId="3" borderId="0" xfId="1" applyFont="1" applyFill="1" applyAlignment="1">
      <alignment vertical="center"/>
    </xf>
    <xf numFmtId="0" fontId="1" fillId="3" borderId="59" xfId="1" applyFont="1" applyFill="1" applyBorder="1" applyAlignment="1">
      <alignment horizontal="center" vertical="center"/>
    </xf>
    <xf numFmtId="0" fontId="1" fillId="10" borderId="60" xfId="1" applyFont="1" applyFill="1" applyBorder="1" applyAlignment="1">
      <alignment horizontal="center" vertical="center"/>
    </xf>
    <xf numFmtId="22" fontId="1" fillId="3" borderId="60" xfId="1" applyNumberFormat="1" applyFont="1" applyFill="1" applyBorder="1" applyAlignment="1">
      <alignment horizontal="center" vertical="center"/>
    </xf>
    <xf numFmtId="2" fontId="1" fillId="3" borderId="60" xfId="1" applyNumberFormat="1" applyFont="1" applyFill="1" applyBorder="1" applyAlignment="1">
      <alignment horizontal="center" vertical="center"/>
    </xf>
    <xf numFmtId="1" fontId="1" fillId="10" borderId="60" xfId="1" applyNumberFormat="1" applyFont="1" applyFill="1" applyBorder="1" applyAlignment="1">
      <alignment horizontal="center"/>
    </xf>
    <xf numFmtId="1" fontId="7" fillId="11" borderId="61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60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9" xfId="0" applyFont="1" applyFill="1" applyBorder="1" applyAlignment="1">
      <alignment horizontal="center" vertical="center" wrapText="1"/>
    </xf>
    <xf numFmtId="0" fontId="19" fillId="3" borderId="60" xfId="0" applyFont="1" applyFill="1" applyBorder="1" applyAlignment="1">
      <alignment horizontal="center" vertical="center" wrapText="1"/>
    </xf>
    <xf numFmtId="0" fontId="17" fillId="3" borderId="60" xfId="0" applyFont="1" applyFill="1" applyBorder="1" applyAlignment="1">
      <alignment horizontal="center"/>
    </xf>
    <xf numFmtId="0" fontId="26" fillId="3" borderId="60" xfId="0" applyFont="1" applyFill="1" applyBorder="1" applyAlignment="1">
      <alignment horizontal="center" vertical="center"/>
    </xf>
    <xf numFmtId="0" fontId="26" fillId="3" borderId="61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169" fontId="19" fillId="3" borderId="61" xfId="0" applyNumberFormat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13" fillId="7" borderId="64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5" xfId="1" applyFont="1" applyFill="1" applyBorder="1" applyAlignment="1">
      <alignment horizontal="center" vertical="center" wrapText="1"/>
    </xf>
    <xf numFmtId="0" fontId="1" fillId="3" borderId="76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6" xfId="1" applyFill="1" applyBorder="1"/>
    <xf numFmtId="0" fontId="1" fillId="3" borderId="77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3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60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13" fillId="7" borderId="80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1" xfId="0" applyNumberFormat="1" applyFont="1" applyBorder="1" applyAlignment="1">
      <alignment vertical="center"/>
    </xf>
    <xf numFmtId="22" fontId="16" fillId="0" borderId="82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4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2" fontId="16" fillId="0" borderId="85" xfId="0" applyNumberFormat="1" applyFont="1" applyBorder="1" applyAlignment="1">
      <alignment vertical="center"/>
    </xf>
    <xf numFmtId="22" fontId="16" fillId="0" borderId="86" xfId="0" applyNumberFormat="1" applyFont="1" applyBorder="1" applyAlignment="1">
      <alignment vertical="center"/>
    </xf>
    <xf numFmtId="2" fontId="16" fillId="0" borderId="87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3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165" fontId="0" fillId="0" borderId="13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8" xfId="1" applyFont="1" applyFill="1" applyBorder="1" applyAlignment="1">
      <alignment horizontal="center" vertical="center" wrapText="1"/>
    </xf>
    <xf numFmtId="0" fontId="7" fillId="7" borderId="79" xfId="1" applyFont="1" applyFill="1" applyBorder="1" applyAlignment="1">
      <alignment horizontal="center" vertical="center" wrapText="1"/>
    </xf>
    <xf numFmtId="22" fontId="1" fillId="3" borderId="71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2" fontId="1" fillId="0" borderId="33" xfId="1" applyNumberFormat="1" applyFont="1" applyFill="1" applyBorder="1" applyAlignment="1">
      <alignment horizontal="center"/>
    </xf>
    <xf numFmtId="2" fontId="7" fillId="0" borderId="88" xfId="1" applyNumberFormat="1" applyFont="1" applyFill="1" applyBorder="1" applyAlignment="1">
      <alignment horizontal="center"/>
    </xf>
    <xf numFmtId="0" fontId="7" fillId="7" borderId="89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0" fontId="7" fillId="13" borderId="80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26" fillId="3" borderId="60" xfId="0" applyNumberFormat="1" applyFont="1" applyFill="1" applyBorder="1" applyAlignment="1">
      <alignment horizontal="center" vertical="center"/>
    </xf>
    <xf numFmtId="0" fontId="1" fillId="10" borderId="25" xfId="1" applyNumberFormat="1" applyFont="1" applyFill="1" applyBorder="1" applyAlignment="1">
      <alignment horizontal="center"/>
    </xf>
    <xf numFmtId="0" fontId="1" fillId="10" borderId="60" xfId="1" applyNumberFormat="1" applyFont="1" applyFill="1" applyBorder="1" applyAlignment="1">
      <alignment horizont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42" fillId="8" borderId="0" xfId="0" quotePrefix="1" applyFont="1" applyFill="1" applyBorder="1" applyAlignment="1">
      <alignment horizontal="right" vertical="center" wrapText="1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171" fontId="26" fillId="3" borderId="13" xfId="0" applyNumberFormat="1" applyFont="1" applyFill="1" applyBorder="1" applyAlignment="1">
      <alignment horizontal="center" vertical="center"/>
    </xf>
    <xf numFmtId="164" fontId="26" fillId="3" borderId="13" xfId="0" applyNumberFormat="1" applyFont="1" applyFill="1" applyBorder="1" applyAlignment="1">
      <alignment horizontal="center" vertical="center"/>
    </xf>
    <xf numFmtId="165" fontId="2" fillId="0" borderId="0" xfId="1" applyNumberFormat="1"/>
    <xf numFmtId="0" fontId="7" fillId="5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9" fontId="13" fillId="17" borderId="0" xfId="0" applyNumberFormat="1" applyFont="1" applyFill="1" applyAlignment="1">
      <alignment vertical="center"/>
    </xf>
    <xf numFmtId="0" fontId="43" fillId="3" borderId="0" xfId="0" applyFont="1" applyFill="1"/>
    <xf numFmtId="0" fontId="1" fillId="10" borderId="34" xfId="1" applyFont="1" applyFill="1" applyBorder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19" fillId="8" borderId="27" xfId="0" applyFont="1" applyFill="1" applyBorder="1" applyAlignment="1">
      <alignment vertical="center"/>
    </xf>
    <xf numFmtId="0" fontId="1" fillId="10" borderId="23" xfId="1" applyFont="1" applyFill="1" applyBorder="1" applyAlignment="1">
      <alignment horizontal="center" vertical="center"/>
    </xf>
    <xf numFmtId="165" fontId="26" fillId="3" borderId="13" xfId="0" applyNumberFormat="1" applyFont="1" applyFill="1" applyBorder="1" applyAlignment="1">
      <alignment horizontal="center" vertical="center"/>
    </xf>
    <xf numFmtId="165" fontId="16" fillId="0" borderId="83" xfId="0" applyNumberFormat="1" applyFont="1" applyBorder="1" applyAlignment="1">
      <alignment vertical="center"/>
    </xf>
    <xf numFmtId="165" fontId="16" fillId="0" borderId="84" xfId="0" applyNumberFormat="1" applyFont="1" applyBorder="1" applyAlignment="1">
      <alignment vertical="center"/>
    </xf>
    <xf numFmtId="165" fontId="16" fillId="0" borderId="87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24" fillId="10" borderId="1" xfId="1" applyFont="1" applyFill="1" applyBorder="1" applyAlignment="1">
      <alignment vertical="center"/>
    </xf>
    <xf numFmtId="0" fontId="1" fillId="2" borderId="0" xfId="0" applyFont="1" applyFill="1"/>
    <xf numFmtId="165" fontId="0" fillId="0" borderId="0" xfId="0" applyNumberFormat="1" applyAlignment="1">
      <alignment vertical="center"/>
    </xf>
    <xf numFmtId="164" fontId="26" fillId="0" borderId="13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0" fontId="7" fillId="5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167" fontId="1" fillId="3" borderId="1" xfId="1" applyNumberFormat="1" applyFont="1" applyFill="1" applyBorder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23" fillId="6" borderId="0" xfId="1" applyFont="1" applyFill="1" applyAlignment="1">
      <alignment horizontal="left" vertical="center"/>
    </xf>
    <xf numFmtId="0" fontId="7" fillId="7" borderId="0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0" fontId="13" fillId="7" borderId="13" xfId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22" xfId="1" applyNumberFormat="1" applyFont="1" applyFill="1" applyBorder="1" applyAlignment="1">
      <alignment horizontal="center" vertical="center"/>
    </xf>
    <xf numFmtId="164" fontId="1" fillId="6" borderId="3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3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43" xfId="1" applyNumberFormat="1" applyFont="1" applyFill="1" applyBorder="1" applyAlignment="1">
      <alignment horizontal="center" vertical="center"/>
    </xf>
    <xf numFmtId="0" fontId="2" fillId="4" borderId="46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5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1" fillId="3" borderId="43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3" borderId="71" xfId="1" applyNumberFormat="1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8" xfId="0" applyFont="1" applyFill="1" applyBorder="1" applyAlignment="1">
      <alignment horizontal="center" vertical="center" wrapText="1"/>
    </xf>
    <xf numFmtId="0" fontId="15" fillId="7" borderId="27" xfId="0" applyFont="1" applyFill="1" applyBorder="1" applyAlignment="1">
      <alignment horizontal="center" vertical="center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6" borderId="0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3" fillId="7" borderId="64" xfId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6" borderId="67" xfId="1" applyFont="1" applyFill="1" applyBorder="1" applyAlignment="1">
      <alignment horizontal="justify" vertical="center" wrapText="1"/>
    </xf>
    <xf numFmtId="2" fontId="1" fillId="3" borderId="42" xfId="1" applyNumberFormat="1" applyFont="1" applyFill="1" applyBorder="1" applyAlignment="1">
      <alignment horizontal="center" vertical="center"/>
    </xf>
    <xf numFmtId="2" fontId="1" fillId="3" borderId="43" xfId="1" applyNumberFormat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3" fillId="0" borderId="8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20</xdr:row>
      <xdr:rowOff>93134</xdr:rowOff>
    </xdr:from>
    <xdr:to>
      <xdr:col>9</xdr:col>
      <xdr:colOff>191267</xdr:colOff>
      <xdr:row>23</xdr:row>
      <xdr:rowOff>267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51867" y="3488267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67734</xdr:colOff>
      <xdr:row>3</xdr:row>
      <xdr:rowOff>59266</xdr:rowOff>
    </xdr:from>
    <xdr:to>
      <xdr:col>11</xdr:col>
      <xdr:colOff>148934</xdr:colOff>
      <xdr:row>8</xdr:row>
      <xdr:rowOff>15132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884334" y="711199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view="pageBreakPreview" zoomScaleNormal="100" zoomScaleSheetLayoutView="100" workbookViewId="0">
      <selection activeCell="B134" sqref="B134:F157"/>
    </sheetView>
  </sheetViews>
  <sheetFormatPr baseColWidth="10" defaultColWidth="11.5703125" defaultRowHeight="12.75" x14ac:dyDescent="0.2"/>
  <cols>
    <col min="1" max="1" width="26.5703125" customWidth="1"/>
    <col min="2" max="2" width="17.5703125" customWidth="1"/>
    <col min="3" max="3" width="14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  <col min="8" max="8" width="5.140625" customWidth="1"/>
    <col min="9" max="13" width="9.7109375" style="265" customWidth="1"/>
  </cols>
  <sheetData>
    <row r="1" spans="1:13" ht="13.15" customHeight="1" x14ac:dyDescent="0.2">
      <c r="A1" s="132"/>
      <c r="B1" s="327" t="s">
        <v>238</v>
      </c>
      <c r="C1" s="327"/>
      <c r="D1" s="327"/>
      <c r="E1" s="327"/>
      <c r="F1" s="328"/>
    </row>
    <row r="2" spans="1:13" ht="13.15" customHeight="1" x14ac:dyDescent="0.2">
      <c r="A2" s="133"/>
      <c r="B2" s="329"/>
      <c r="C2" s="329"/>
      <c r="D2" s="329"/>
      <c r="E2" s="329"/>
      <c r="F2" s="330"/>
    </row>
    <row r="3" spans="1:13" ht="13.15" customHeight="1" x14ac:dyDescent="0.2">
      <c r="A3" s="133"/>
      <c r="B3" s="329"/>
      <c r="C3" s="329"/>
      <c r="D3" s="329"/>
      <c r="E3" s="329"/>
      <c r="F3" s="330"/>
    </row>
    <row r="4" spans="1:13" ht="13.9" customHeight="1" thickBot="1" x14ac:dyDescent="0.25">
      <c r="A4" s="134"/>
      <c r="B4" s="331"/>
      <c r="C4" s="331"/>
      <c r="D4" s="331"/>
      <c r="E4" s="331"/>
      <c r="F4" s="332"/>
    </row>
    <row r="5" spans="1:13" ht="13.15" customHeight="1" x14ac:dyDescent="0.2">
      <c r="A5" s="135"/>
      <c r="B5" s="135"/>
      <c r="C5" s="135"/>
      <c r="D5" s="135"/>
      <c r="E5" s="135"/>
      <c r="F5" s="135"/>
    </row>
    <row r="6" spans="1:13" ht="36" customHeight="1" x14ac:dyDescent="0.2">
      <c r="A6" s="136" t="s">
        <v>183</v>
      </c>
      <c r="B6" s="334" t="s">
        <v>412</v>
      </c>
      <c r="C6" s="334"/>
      <c r="D6" s="334"/>
      <c r="E6" s="334"/>
      <c r="F6" s="334"/>
    </row>
    <row r="7" spans="1:13" ht="9.6" customHeight="1" x14ac:dyDescent="0.2">
      <c r="A7" s="135"/>
      <c r="B7" s="135"/>
      <c r="C7" s="135"/>
      <c r="D7" s="135"/>
      <c r="E7" s="135"/>
      <c r="F7" s="135"/>
      <c r="M7" s="265">
        <f>0.2/23</f>
        <v>8.6956521739130436E-3</v>
      </c>
    </row>
    <row r="8" spans="1:13" ht="15.6" customHeight="1" x14ac:dyDescent="0.2">
      <c r="A8" s="136" t="s">
        <v>209</v>
      </c>
      <c r="B8" s="295" t="s">
        <v>211</v>
      </c>
      <c r="C8" s="295"/>
      <c r="D8" s="136" t="s">
        <v>184</v>
      </c>
      <c r="E8" s="320" t="s">
        <v>413</v>
      </c>
      <c r="F8" s="101"/>
      <c r="G8" s="154"/>
    </row>
    <row r="9" spans="1:13" ht="9.6" customHeight="1" x14ac:dyDescent="0.2">
      <c r="A9" s="135"/>
      <c r="B9" s="135"/>
      <c r="C9" s="135"/>
      <c r="D9" s="135"/>
      <c r="E9" s="135"/>
      <c r="F9" s="135"/>
    </row>
    <row r="10" spans="1:13" ht="15" customHeight="1" x14ac:dyDescent="0.2">
      <c r="A10" s="335" t="s">
        <v>210</v>
      </c>
      <c r="B10" s="335"/>
      <c r="C10" s="335"/>
      <c r="D10" s="335"/>
      <c r="E10" s="335"/>
      <c r="F10" s="335"/>
    </row>
    <row r="11" spans="1:13" ht="9.6" customHeight="1" x14ac:dyDescent="0.2">
      <c r="A11" s="135"/>
      <c r="B11" s="135"/>
      <c r="C11" s="135"/>
      <c r="D11" s="135"/>
      <c r="E11" s="135"/>
      <c r="F11" s="135"/>
    </row>
    <row r="12" spans="1:13" ht="15.6" customHeight="1" x14ac:dyDescent="0.2">
      <c r="A12" s="136" t="s">
        <v>34</v>
      </c>
      <c r="B12" s="215" t="s">
        <v>186</v>
      </c>
      <c r="C12" s="295"/>
      <c r="D12" s="104" t="s">
        <v>8</v>
      </c>
      <c r="E12" s="333" t="s">
        <v>187</v>
      </c>
      <c r="F12" s="333"/>
    </row>
    <row r="13" spans="1:13" ht="9.6" customHeight="1" x14ac:dyDescent="0.2">
      <c r="A13" s="135"/>
      <c r="B13" s="135"/>
      <c r="C13" s="135"/>
      <c r="D13" s="137"/>
      <c r="E13" s="135"/>
      <c r="F13" s="135"/>
    </row>
    <row r="14" spans="1:13" ht="15.6" customHeight="1" x14ac:dyDescent="0.2">
      <c r="A14" s="104" t="s">
        <v>9</v>
      </c>
      <c r="B14" s="214" t="s">
        <v>188</v>
      </c>
      <c r="C14" s="294"/>
      <c r="D14" s="104" t="s">
        <v>10</v>
      </c>
      <c r="E14" s="333" t="s">
        <v>261</v>
      </c>
      <c r="F14" s="333"/>
    </row>
    <row r="15" spans="1:13" ht="13.15" customHeight="1" x14ac:dyDescent="0.2">
      <c r="A15" s="135"/>
      <c r="B15" s="135"/>
      <c r="C15" s="135"/>
      <c r="D15" s="135"/>
      <c r="E15" s="135"/>
      <c r="F15" s="135"/>
    </row>
    <row r="16" spans="1:13" ht="13.15" customHeight="1" x14ac:dyDescent="0.2">
      <c r="A16" s="326" t="s">
        <v>161</v>
      </c>
      <c r="B16" s="326"/>
      <c r="C16" s="326"/>
      <c r="D16" s="326"/>
      <c r="E16" s="326"/>
      <c r="F16" s="326"/>
    </row>
    <row r="17" spans="1:14" ht="33.75" x14ac:dyDescent="0.2">
      <c r="A17" s="138" t="s">
        <v>208</v>
      </c>
      <c r="B17" s="139" t="s">
        <v>178</v>
      </c>
      <c r="C17" s="139" t="s">
        <v>249</v>
      </c>
      <c r="D17" s="139" t="s">
        <v>179</v>
      </c>
      <c r="E17" s="138" t="s">
        <v>151</v>
      </c>
      <c r="F17" s="138" t="s">
        <v>152</v>
      </c>
      <c r="J17" s="210" t="s">
        <v>253</v>
      </c>
      <c r="K17" s="210" t="s">
        <v>121</v>
      </c>
      <c r="L17" s="210" t="s">
        <v>198</v>
      </c>
      <c r="M17" s="210" t="s">
        <v>199</v>
      </c>
      <c r="N17" s="210" t="s">
        <v>200</v>
      </c>
    </row>
    <row r="18" spans="1:14" ht="13.9" customHeight="1" x14ac:dyDescent="0.2">
      <c r="A18" s="216">
        <v>44697.541666666664</v>
      </c>
      <c r="B18" s="141">
        <v>761.98976913037598</v>
      </c>
      <c r="C18" s="141">
        <v>0</v>
      </c>
      <c r="D18" s="142">
        <v>22</v>
      </c>
      <c r="E18" s="142">
        <v>74</v>
      </c>
      <c r="F18" s="142">
        <v>2.7</v>
      </c>
      <c r="I18" s="264" t="s">
        <v>201</v>
      </c>
      <c r="J18" s="266">
        <f>MIN(B18:B42,B47:B71,B76:B100,B105:B129,B134:B158)</f>
        <v>761.01468624833103</v>
      </c>
      <c r="K18" s="266">
        <f t="shared" ref="K18:N18" si="0">MIN(C18:C42,C47:C71,C76:C100,C105:C129,C134:C158)</f>
        <v>0</v>
      </c>
      <c r="L18" s="266">
        <f t="shared" si="0"/>
        <v>15.7</v>
      </c>
      <c r="M18" s="266">
        <f t="shared" si="0"/>
        <v>70</v>
      </c>
      <c r="N18" s="266">
        <f t="shared" si="0"/>
        <v>0</v>
      </c>
    </row>
    <row r="19" spans="1:14" x14ac:dyDescent="0.2">
      <c r="A19" s="216">
        <v>44697.583333333336</v>
      </c>
      <c r="B19" s="141">
        <v>761.46472450158262</v>
      </c>
      <c r="C19" s="141">
        <v>0</v>
      </c>
      <c r="D19" s="142">
        <v>20.9</v>
      </c>
      <c r="E19" s="142">
        <v>76</v>
      </c>
      <c r="F19" s="142">
        <v>2.7</v>
      </c>
      <c r="I19" s="264" t="s">
        <v>202</v>
      </c>
      <c r="J19" s="266">
        <f>MAX(B18:B42,B47:B71,B76:B100,B105:B129,B134:B158)</f>
        <v>765.44006240530439</v>
      </c>
      <c r="K19" s="266">
        <f>MAX(C18:C42,C47:C71,C76:C100,C105:C129,C134:C158)</f>
        <v>0.2</v>
      </c>
      <c r="L19" s="266">
        <f>MAX(D18:D42,D47:D71,D76:D100,D105:D129,D134:D158)</f>
        <v>23.1</v>
      </c>
      <c r="M19" s="266">
        <f>MAX(E18:E42,E47:E71,E76:E100,E105:E129,E134:E158)</f>
        <v>92</v>
      </c>
      <c r="N19" s="266">
        <f>MAX(F18:F42,F47:F71,F76:F100,F105:F129,F134:F158)</f>
        <v>3.6</v>
      </c>
    </row>
    <row r="20" spans="1:14" x14ac:dyDescent="0.2">
      <c r="A20" s="216">
        <v>44697.625</v>
      </c>
      <c r="B20" s="324">
        <v>761.23970537495677</v>
      </c>
      <c r="C20" s="324">
        <v>0</v>
      </c>
      <c r="D20" s="324">
        <v>22.2</v>
      </c>
      <c r="E20" s="324">
        <v>72</v>
      </c>
      <c r="F20" s="324">
        <v>2.7</v>
      </c>
      <c r="I20" s="264" t="s">
        <v>203</v>
      </c>
      <c r="J20" s="266">
        <f>AVERAGE(B18:B42,B47:B71,B76:B100,B105:B129,B134:B158)</f>
        <v>763.28028060956615</v>
      </c>
      <c r="K20" s="266">
        <f t="shared" ref="K20:N20" si="1">AVERAGE(C18:C42,C47:C71,C76:C100,C105:C129,C134:C158)</f>
        <v>1.8018018018018014E-2</v>
      </c>
      <c r="L20" s="266">
        <f t="shared" si="1"/>
        <v>18.041441441441435</v>
      </c>
      <c r="M20" s="266">
        <f t="shared" si="1"/>
        <v>84.973214285714292</v>
      </c>
      <c r="N20" s="266">
        <f t="shared" si="1"/>
        <v>1.4339449541284408</v>
      </c>
    </row>
    <row r="21" spans="1:14" x14ac:dyDescent="0.2">
      <c r="A21" s="216">
        <v>44697.666666666664</v>
      </c>
      <c r="B21" s="141">
        <v>761.01468624833103</v>
      </c>
      <c r="C21" s="141">
        <v>0</v>
      </c>
      <c r="D21" s="142">
        <v>21.4</v>
      </c>
      <c r="E21" s="142">
        <v>75</v>
      </c>
      <c r="F21" s="142">
        <v>3.1</v>
      </c>
      <c r="I21" s="299" t="s">
        <v>204</v>
      </c>
      <c r="J21" s="300">
        <f>STDEV(B18:B42,B47:B71,B76:B100,B105:B129,B134:B158)</f>
        <v>1.0221643784320926</v>
      </c>
      <c r="K21" s="300">
        <f>STDEV(C18:C42,C47:C71,C76:C100,C105:C129,C134:C158)</f>
        <v>5.7521850707042715E-2</v>
      </c>
      <c r="L21" s="300">
        <f>STDEV(D18:D42,D47:D71,D76:D100,D105:D129,D134:D158)</f>
        <v>2.0017932173869388</v>
      </c>
      <c r="M21" s="300">
        <f>STDEV(E18:E42,E47:E71,E76:E100,E105:E129,E134:E158)</f>
        <v>5.8332069300516904</v>
      </c>
      <c r="N21" s="300">
        <f>STDEV(F18:F42,F47:F71,F76:F100,F105:F129,F134:F158)</f>
        <v>1.0129915526946836</v>
      </c>
    </row>
    <row r="22" spans="1:14" x14ac:dyDescent="0.2">
      <c r="A22" s="216">
        <v>44697.708333333336</v>
      </c>
      <c r="B22" s="141">
        <v>761.01468624833103</v>
      </c>
      <c r="C22" s="141">
        <v>0</v>
      </c>
      <c r="D22" s="142">
        <v>20.399999999999999</v>
      </c>
      <c r="E22" s="142">
        <v>77</v>
      </c>
      <c r="F22" s="142">
        <v>2.7</v>
      </c>
      <c r="I22" s="210" t="s">
        <v>205</v>
      </c>
      <c r="J22" s="267">
        <f>COUNT(B18:B42,B47:B71,B76:B100,B105:B129,B134:B158)</f>
        <v>112</v>
      </c>
      <c r="K22" s="267">
        <f>COUNT(C18:C42,C47:C71,C76:C100,C105:C129,C134:C158)</f>
        <v>111</v>
      </c>
      <c r="L22" s="267">
        <f>COUNT(D18:D42,D47:D71,D76:D100,D105:D129,D134:D158)</f>
        <v>111</v>
      </c>
      <c r="M22" s="267">
        <f>COUNT(E18:E42,E47:E71,E76:E100,E105:E129,E134:E158)</f>
        <v>112</v>
      </c>
      <c r="N22" s="267">
        <f>COUNT(F18:F42,F47:F71,F76:F100,F105:F129,F134:F158)</f>
        <v>109</v>
      </c>
    </row>
    <row r="23" spans="1:14" x14ac:dyDescent="0.2">
      <c r="A23" s="216">
        <v>44697.75</v>
      </c>
      <c r="B23" s="141">
        <v>761.23970537495677</v>
      </c>
      <c r="C23" s="141">
        <v>0</v>
      </c>
      <c r="D23" s="142"/>
      <c r="E23" s="142">
        <v>81</v>
      </c>
      <c r="F23" s="142">
        <v>2.2000000000000002</v>
      </c>
      <c r="I23" s="210" t="s">
        <v>206</v>
      </c>
      <c r="J23" s="268">
        <f>J21/SQRT(J22)</f>
        <v>9.6585455155722547E-2</v>
      </c>
      <c r="K23" s="268">
        <f>K21/SQRT(K22)</f>
        <v>5.459732452907113E-3</v>
      </c>
      <c r="L23" s="268">
        <f>L21/SQRT(L22)</f>
        <v>0.19000180381259335</v>
      </c>
      <c r="M23" s="268">
        <f>M21/SQRT(M22)</f>
        <v>0.55118624581768982</v>
      </c>
      <c r="N23" s="268">
        <f t="shared" ref="N23" si="2">N21/SQRT(N22)</f>
        <v>9.7026993587795499E-2</v>
      </c>
    </row>
    <row r="24" spans="1:14" x14ac:dyDescent="0.2">
      <c r="A24" s="216">
        <v>44697.791666666664</v>
      </c>
      <c r="B24" s="141">
        <v>761.83975637929223</v>
      </c>
      <c r="C24" s="141">
        <v>0</v>
      </c>
      <c r="D24" s="142">
        <v>18.2</v>
      </c>
      <c r="E24" s="142">
        <v>83</v>
      </c>
      <c r="F24" s="142">
        <v>1.3</v>
      </c>
    </row>
    <row r="25" spans="1:14" x14ac:dyDescent="0.2">
      <c r="A25" s="216">
        <v>44697.833333333336</v>
      </c>
      <c r="B25" s="141">
        <v>762.21478825700183</v>
      </c>
      <c r="C25" s="141">
        <v>0</v>
      </c>
      <c r="D25" s="142">
        <v>17.899999999999999</v>
      </c>
      <c r="E25" s="142">
        <v>84</v>
      </c>
      <c r="F25" s="142">
        <v>1.3</v>
      </c>
    </row>
    <row r="26" spans="1:14" x14ac:dyDescent="0.2">
      <c r="A26" s="216">
        <v>44697.875</v>
      </c>
      <c r="B26" s="141">
        <v>763.03985838796291</v>
      </c>
      <c r="C26" s="141">
        <v>0</v>
      </c>
      <c r="D26" s="142">
        <v>17.7</v>
      </c>
      <c r="E26" s="142">
        <v>85</v>
      </c>
      <c r="F26" s="142">
        <v>1.3</v>
      </c>
    </row>
    <row r="27" spans="1:14" x14ac:dyDescent="0.2">
      <c r="A27" s="216">
        <v>44697.916666666664</v>
      </c>
      <c r="B27" s="141">
        <v>763.03985838796291</v>
      </c>
      <c r="C27" s="141">
        <v>0</v>
      </c>
      <c r="D27" s="142">
        <v>17.5</v>
      </c>
      <c r="E27" s="142">
        <v>85</v>
      </c>
      <c r="F27" s="142">
        <v>1.3</v>
      </c>
    </row>
    <row r="28" spans="1:14" x14ac:dyDescent="0.2">
      <c r="A28" s="216">
        <v>44697.958333333336</v>
      </c>
      <c r="B28" s="141">
        <v>763.18987113904677</v>
      </c>
      <c r="C28" s="141">
        <v>0</v>
      </c>
      <c r="D28" s="142">
        <v>17.399999999999999</v>
      </c>
      <c r="E28" s="142">
        <v>85</v>
      </c>
      <c r="F28" s="142">
        <v>0.4</v>
      </c>
    </row>
    <row r="29" spans="1:14" x14ac:dyDescent="0.2">
      <c r="A29" s="216">
        <v>44698</v>
      </c>
      <c r="B29" s="141">
        <v>762.66482651025331</v>
      </c>
      <c r="C29" s="141">
        <v>0</v>
      </c>
      <c r="D29" s="142">
        <v>17.100000000000001</v>
      </c>
      <c r="E29" s="142">
        <v>86</v>
      </c>
      <c r="F29" s="142">
        <v>0.9</v>
      </c>
    </row>
    <row r="30" spans="1:14" x14ac:dyDescent="0.2">
      <c r="A30" s="216">
        <v>44698.041666666664</v>
      </c>
      <c r="B30" s="141">
        <v>762.21478825700183</v>
      </c>
      <c r="C30" s="141">
        <v>0</v>
      </c>
      <c r="D30" s="142">
        <v>16.600000000000001</v>
      </c>
      <c r="E30" s="142">
        <v>87</v>
      </c>
      <c r="F30" s="142">
        <v>1.3</v>
      </c>
    </row>
    <row r="31" spans="1:14" x14ac:dyDescent="0.2">
      <c r="A31" s="216">
        <v>44698.083333333336</v>
      </c>
      <c r="B31" s="141">
        <v>762.36480100808558</v>
      </c>
      <c r="C31" s="141">
        <v>0</v>
      </c>
      <c r="D31" s="142">
        <v>16.3</v>
      </c>
      <c r="E31" s="142">
        <v>89</v>
      </c>
      <c r="F31" s="142">
        <v>0</v>
      </c>
    </row>
    <row r="32" spans="1:14" x14ac:dyDescent="0.2">
      <c r="A32" s="216">
        <v>44698.125</v>
      </c>
      <c r="B32" s="141">
        <v>761.98976913037598</v>
      </c>
      <c r="C32" s="141">
        <v>0</v>
      </c>
      <c r="D32" s="142">
        <v>15.9</v>
      </c>
      <c r="E32" s="142">
        <v>90</v>
      </c>
      <c r="F32" s="142">
        <v>0</v>
      </c>
    </row>
    <row r="33" spans="1:13" x14ac:dyDescent="0.2">
      <c r="A33" s="216">
        <v>44698.166666666664</v>
      </c>
      <c r="B33" s="141">
        <v>761.9147627548341</v>
      </c>
      <c r="C33" s="141">
        <v>0</v>
      </c>
      <c r="D33" s="142">
        <v>16</v>
      </c>
      <c r="E33" s="142">
        <v>90</v>
      </c>
      <c r="F33" s="142">
        <v>0</v>
      </c>
    </row>
    <row r="34" spans="1:13" x14ac:dyDescent="0.2">
      <c r="A34" s="216">
        <v>44698.208333333336</v>
      </c>
      <c r="B34" s="141">
        <v>761.9147627548341</v>
      </c>
      <c r="C34" s="141">
        <v>0</v>
      </c>
      <c r="D34" s="142">
        <v>16.100000000000001</v>
      </c>
      <c r="E34" s="142">
        <v>90</v>
      </c>
      <c r="F34" s="142">
        <v>0.4</v>
      </c>
    </row>
    <row r="35" spans="1:13" x14ac:dyDescent="0.2">
      <c r="A35" s="216">
        <v>44698.25</v>
      </c>
      <c r="B35" s="141">
        <v>762.21478825700183</v>
      </c>
      <c r="C35" s="141">
        <v>0</v>
      </c>
      <c r="D35" s="142">
        <v>16.100000000000001</v>
      </c>
      <c r="E35" s="142">
        <v>90</v>
      </c>
      <c r="F35" s="142">
        <v>0</v>
      </c>
    </row>
    <row r="36" spans="1:13" x14ac:dyDescent="0.2">
      <c r="A36" s="216">
        <v>44698.291666666664</v>
      </c>
      <c r="B36" s="141">
        <v>762.73983288579518</v>
      </c>
      <c r="C36" s="141">
        <v>0</v>
      </c>
      <c r="D36" s="142">
        <v>16.2</v>
      </c>
      <c r="E36" s="142">
        <v>90</v>
      </c>
      <c r="F36" s="142">
        <v>0.4</v>
      </c>
    </row>
    <row r="37" spans="1:13" x14ac:dyDescent="0.2">
      <c r="A37" s="216">
        <v>44698.333333333336</v>
      </c>
      <c r="B37" s="141">
        <v>763.03985838796291</v>
      </c>
      <c r="C37" s="141">
        <v>0</v>
      </c>
      <c r="D37" s="142">
        <v>17</v>
      </c>
      <c r="E37" s="142">
        <v>89</v>
      </c>
      <c r="F37" s="142">
        <v>0.9</v>
      </c>
    </row>
    <row r="38" spans="1:13" x14ac:dyDescent="0.2">
      <c r="A38" s="216">
        <v>44698.375</v>
      </c>
      <c r="B38" s="141">
        <v>763.78992214338211</v>
      </c>
      <c r="C38" s="141">
        <v>0</v>
      </c>
      <c r="D38" s="142">
        <v>17.8</v>
      </c>
      <c r="E38" s="142">
        <v>86</v>
      </c>
      <c r="F38" s="142">
        <v>2.2000000000000002</v>
      </c>
    </row>
    <row r="39" spans="1:13" x14ac:dyDescent="0.2">
      <c r="A39" s="216">
        <v>44698.416666666664</v>
      </c>
      <c r="B39" s="141"/>
      <c r="C39" s="141"/>
      <c r="D39" s="142"/>
      <c r="E39" s="142"/>
      <c r="F39" s="142"/>
    </row>
    <row r="40" spans="1:13" x14ac:dyDescent="0.2">
      <c r="A40" s="216">
        <v>44698.458333333336</v>
      </c>
      <c r="B40" s="141">
        <v>764.08994764554984</v>
      </c>
      <c r="C40" s="141">
        <v>0</v>
      </c>
      <c r="D40" s="142">
        <v>20.399999999999999</v>
      </c>
      <c r="E40" s="142">
        <v>79</v>
      </c>
      <c r="F40" s="142">
        <v>2.2000000000000002</v>
      </c>
    </row>
    <row r="41" spans="1:13" x14ac:dyDescent="0.2">
      <c r="A41" s="216">
        <v>44698.5</v>
      </c>
      <c r="B41" s="141">
        <v>763.78992214338211</v>
      </c>
      <c r="C41" s="141">
        <v>0</v>
      </c>
      <c r="D41" s="142">
        <v>20.3</v>
      </c>
      <c r="E41" s="142">
        <v>80</v>
      </c>
      <c r="F41" s="142">
        <v>2.7</v>
      </c>
    </row>
    <row r="42" spans="1:13" hidden="1" x14ac:dyDescent="0.2">
      <c r="A42" s="216"/>
      <c r="B42" s="141"/>
      <c r="C42" s="285"/>
      <c r="D42" s="286"/>
      <c r="E42" s="143"/>
      <c r="F42" s="286"/>
    </row>
    <row r="43" spans="1:13" x14ac:dyDescent="0.2">
      <c r="A43" s="213" t="s">
        <v>172</v>
      </c>
      <c r="B43" s="144">
        <f>AVERAGE(B18:B41)</f>
        <v>762.34849527427218</v>
      </c>
      <c r="C43" s="144">
        <f>AVERAGE(C18:C41)</f>
        <v>0</v>
      </c>
      <c r="D43" s="144">
        <f>AVERAGE(D18:D41)</f>
        <v>18.245454545454546</v>
      </c>
      <c r="E43" s="144">
        <f>AVERAGE(E18:E41)</f>
        <v>83.608695652173907</v>
      </c>
      <c r="F43" s="144">
        <f>AVERAGE(F18:F41)</f>
        <v>1.4217391304347824</v>
      </c>
      <c r="I43" s="322">
        <f>MIN(B18:B41)</f>
        <v>761.01468624833103</v>
      </c>
      <c r="J43" s="322">
        <f>MIN(C18:C41)</f>
        <v>0</v>
      </c>
      <c r="K43" s="322">
        <f>MIN(D18:D41)</f>
        <v>15.9</v>
      </c>
      <c r="L43" s="322">
        <f>MIN(E18:E41)</f>
        <v>72</v>
      </c>
      <c r="M43" s="322">
        <f>MIN(F18:F41)</f>
        <v>0</v>
      </c>
    </row>
    <row r="44" spans="1:13" ht="13.9" customHeight="1" x14ac:dyDescent="0.2">
      <c r="A44" s="309"/>
      <c r="B44" s="135"/>
      <c r="C44" s="135"/>
      <c r="D44" s="135"/>
      <c r="E44" s="135"/>
      <c r="F44" s="135"/>
    </row>
    <row r="45" spans="1:13" ht="13.15" customHeight="1" x14ac:dyDescent="0.2">
      <c r="A45" s="326" t="s">
        <v>162</v>
      </c>
      <c r="B45" s="326"/>
      <c r="C45" s="326"/>
      <c r="D45" s="326"/>
      <c r="E45" s="326"/>
      <c r="F45" s="326"/>
    </row>
    <row r="46" spans="1:13" ht="33.75" x14ac:dyDescent="0.2">
      <c r="A46" s="139" t="s">
        <v>150</v>
      </c>
      <c r="B46" s="139" t="s">
        <v>178</v>
      </c>
      <c r="C46" s="139" t="s">
        <v>249</v>
      </c>
      <c r="D46" s="139" t="s">
        <v>179</v>
      </c>
      <c r="E46" s="139" t="s">
        <v>151</v>
      </c>
      <c r="F46" s="139" t="s">
        <v>152</v>
      </c>
    </row>
    <row r="47" spans="1:13" ht="13.9" customHeight="1" x14ac:dyDescent="0.2">
      <c r="A47" s="216">
        <v>44698.5</v>
      </c>
      <c r="B47" s="141">
        <v>763.78992214338211</v>
      </c>
      <c r="C47" s="141">
        <v>0</v>
      </c>
      <c r="D47" s="142">
        <v>20.3</v>
      </c>
      <c r="E47" s="142">
        <v>80</v>
      </c>
      <c r="F47" s="142">
        <v>2.7</v>
      </c>
    </row>
    <row r="48" spans="1:13" x14ac:dyDescent="0.2">
      <c r="A48" s="216">
        <v>44698.541666666664</v>
      </c>
      <c r="B48" s="141">
        <v>763.41489026567251</v>
      </c>
      <c r="C48" s="141">
        <v>0</v>
      </c>
      <c r="D48" s="142">
        <v>20.8</v>
      </c>
      <c r="E48" s="142">
        <v>78</v>
      </c>
      <c r="F48" s="142">
        <v>3.1</v>
      </c>
    </row>
    <row r="49" spans="1:6" x14ac:dyDescent="0.2">
      <c r="A49" s="216">
        <v>44698.583333333336</v>
      </c>
      <c r="B49" s="141">
        <v>763.03985838796291</v>
      </c>
      <c r="C49" s="141">
        <v>0</v>
      </c>
      <c r="D49" s="142">
        <v>20.9</v>
      </c>
      <c r="E49" s="142">
        <v>77</v>
      </c>
      <c r="F49" s="142">
        <v>2.7</v>
      </c>
    </row>
    <row r="50" spans="1:6" x14ac:dyDescent="0.2">
      <c r="A50" s="216">
        <v>44698.625</v>
      </c>
      <c r="B50" s="141">
        <v>762.66482651025331</v>
      </c>
      <c r="C50" s="141">
        <v>0</v>
      </c>
      <c r="D50" s="142">
        <v>19.399999999999999</v>
      </c>
      <c r="E50" s="142">
        <v>81</v>
      </c>
      <c r="F50" s="142">
        <v>1.8</v>
      </c>
    </row>
    <row r="51" spans="1:6" x14ac:dyDescent="0.2">
      <c r="A51" s="216">
        <v>44698.666666666664</v>
      </c>
      <c r="B51" s="141">
        <v>762.66482651025331</v>
      </c>
      <c r="C51" s="141">
        <v>0</v>
      </c>
      <c r="D51" s="142">
        <v>18.899999999999999</v>
      </c>
      <c r="E51" s="142">
        <v>83</v>
      </c>
      <c r="F51" s="142">
        <v>1.8</v>
      </c>
    </row>
    <row r="52" spans="1:6" x14ac:dyDescent="0.2">
      <c r="A52" s="216">
        <v>44698.708333333336</v>
      </c>
      <c r="B52" s="141">
        <v>762.81483926133717</v>
      </c>
      <c r="C52" s="141">
        <v>0</v>
      </c>
      <c r="D52" s="142">
        <v>17.899999999999999</v>
      </c>
      <c r="E52" s="142">
        <v>86</v>
      </c>
      <c r="F52" s="142">
        <v>1.3</v>
      </c>
    </row>
    <row r="53" spans="1:6" x14ac:dyDescent="0.2">
      <c r="A53" s="216">
        <v>44698.75</v>
      </c>
      <c r="B53" s="141">
        <v>763.11486476350478</v>
      </c>
      <c r="C53" s="141">
        <v>0</v>
      </c>
      <c r="D53" s="142">
        <v>17.3</v>
      </c>
      <c r="E53" s="142">
        <v>87</v>
      </c>
      <c r="F53" s="142">
        <v>1.3</v>
      </c>
    </row>
    <row r="54" spans="1:6" x14ac:dyDescent="0.2">
      <c r="A54" s="216">
        <v>44698.791666666664</v>
      </c>
      <c r="B54" s="141">
        <v>763.78992214338211</v>
      </c>
      <c r="C54" s="141">
        <v>0</v>
      </c>
      <c r="D54" s="142">
        <v>17.3</v>
      </c>
      <c r="E54" s="142">
        <v>87</v>
      </c>
      <c r="F54" s="142">
        <v>0.9</v>
      </c>
    </row>
    <row r="55" spans="1:6" x14ac:dyDescent="0.2">
      <c r="A55" s="216">
        <v>44698.833333333336</v>
      </c>
      <c r="B55" s="141">
        <v>764.08994764554984</v>
      </c>
      <c r="C55" s="141">
        <v>0</v>
      </c>
      <c r="D55" s="142">
        <v>17.7</v>
      </c>
      <c r="E55" s="142">
        <v>86</v>
      </c>
      <c r="F55" s="142">
        <v>0.4</v>
      </c>
    </row>
    <row r="56" spans="1:6" x14ac:dyDescent="0.2">
      <c r="A56" s="216">
        <v>44698.875</v>
      </c>
      <c r="B56" s="141">
        <v>764.38997314771757</v>
      </c>
      <c r="C56" s="141">
        <v>0</v>
      </c>
      <c r="D56" s="142">
        <v>17.3</v>
      </c>
      <c r="E56" s="142">
        <v>87</v>
      </c>
      <c r="F56" s="142">
        <v>1.3</v>
      </c>
    </row>
    <row r="57" spans="1:6" x14ac:dyDescent="0.2">
      <c r="A57" s="216">
        <v>44698.916666666664</v>
      </c>
      <c r="B57" s="141">
        <v>764.91501777651092</v>
      </c>
      <c r="C57" s="141">
        <v>0</v>
      </c>
      <c r="D57" s="142">
        <v>16.8</v>
      </c>
      <c r="E57" s="142">
        <v>90</v>
      </c>
      <c r="F57" s="142"/>
    </row>
    <row r="58" spans="1:6" x14ac:dyDescent="0.2">
      <c r="A58" s="216">
        <v>44698.958333333336</v>
      </c>
      <c r="B58" s="141">
        <v>764.76500502542717</v>
      </c>
      <c r="C58" s="141">
        <v>0</v>
      </c>
      <c r="D58" s="142">
        <v>16.899999999999999</v>
      </c>
      <c r="E58" s="142">
        <v>90</v>
      </c>
      <c r="F58" s="142">
        <v>0.9</v>
      </c>
    </row>
    <row r="59" spans="1:6" x14ac:dyDescent="0.2">
      <c r="A59" s="216">
        <v>44699</v>
      </c>
      <c r="B59" s="141">
        <v>764.53998589880132</v>
      </c>
      <c r="C59" s="141">
        <v>0</v>
      </c>
      <c r="D59" s="142">
        <v>16.7</v>
      </c>
      <c r="E59" s="142">
        <v>90</v>
      </c>
      <c r="F59" s="142">
        <v>1.3</v>
      </c>
    </row>
    <row r="60" spans="1:6" x14ac:dyDescent="0.2">
      <c r="A60" s="216">
        <v>44699.041666666664</v>
      </c>
      <c r="B60" s="141">
        <v>764.38997314771757</v>
      </c>
      <c r="C60" s="141">
        <v>0</v>
      </c>
      <c r="D60" s="142">
        <v>16.3</v>
      </c>
      <c r="E60" s="142">
        <v>90</v>
      </c>
      <c r="F60" s="142">
        <v>0.9</v>
      </c>
    </row>
    <row r="61" spans="1:6" x14ac:dyDescent="0.2">
      <c r="A61" s="216">
        <v>44699.083333333336</v>
      </c>
      <c r="B61" s="141">
        <v>763.8649285189241</v>
      </c>
      <c r="C61" s="141">
        <v>0</v>
      </c>
      <c r="D61" s="142">
        <v>16.100000000000001</v>
      </c>
      <c r="E61" s="142">
        <v>91</v>
      </c>
      <c r="F61" s="142">
        <v>0.4</v>
      </c>
    </row>
    <row r="62" spans="1:6" x14ac:dyDescent="0.2">
      <c r="A62" s="216">
        <v>44699.125</v>
      </c>
      <c r="B62" s="141">
        <v>763.71491576784024</v>
      </c>
      <c r="C62" s="141">
        <v>0</v>
      </c>
      <c r="D62" s="142">
        <v>16</v>
      </c>
      <c r="E62" s="142">
        <v>91</v>
      </c>
      <c r="F62" s="142">
        <v>0.4</v>
      </c>
    </row>
    <row r="63" spans="1:6" x14ac:dyDescent="0.2">
      <c r="A63" s="216">
        <v>44699.166666666664</v>
      </c>
      <c r="B63" s="141">
        <v>763.63990939229836</v>
      </c>
      <c r="C63" s="141">
        <v>0</v>
      </c>
      <c r="D63" s="142">
        <v>15.8</v>
      </c>
      <c r="E63" s="142">
        <v>91</v>
      </c>
      <c r="F63" s="142">
        <v>0.4</v>
      </c>
    </row>
    <row r="64" spans="1:6" x14ac:dyDescent="0.2">
      <c r="A64" s="216">
        <v>44699.208333333336</v>
      </c>
      <c r="B64" s="141">
        <v>764.23996039663371</v>
      </c>
      <c r="C64" s="141">
        <v>0</v>
      </c>
      <c r="D64" s="142">
        <v>16</v>
      </c>
      <c r="E64" s="142">
        <v>92</v>
      </c>
      <c r="F64" s="142">
        <v>0.4</v>
      </c>
    </row>
    <row r="65" spans="1:13" x14ac:dyDescent="0.2">
      <c r="A65" s="216">
        <v>44699.25</v>
      </c>
      <c r="B65" s="141">
        <v>764.38997314771757</v>
      </c>
      <c r="C65" s="141">
        <v>0</v>
      </c>
      <c r="D65" s="142">
        <v>16.100000000000001</v>
      </c>
      <c r="E65" s="142">
        <v>92</v>
      </c>
      <c r="F65" s="142">
        <v>0.4</v>
      </c>
    </row>
    <row r="66" spans="1:13" x14ac:dyDescent="0.2">
      <c r="A66" s="216">
        <v>44699.291666666664</v>
      </c>
      <c r="B66" s="141">
        <v>764.91501777651092</v>
      </c>
      <c r="C66" s="141">
        <v>0</v>
      </c>
      <c r="D66" s="142">
        <v>16.3</v>
      </c>
      <c r="E66" s="142">
        <v>92</v>
      </c>
      <c r="F66" s="142">
        <v>0.4</v>
      </c>
    </row>
    <row r="67" spans="1:13" x14ac:dyDescent="0.2">
      <c r="A67" s="216">
        <v>44699.333333333336</v>
      </c>
      <c r="B67" s="141">
        <v>765.14003690313677</v>
      </c>
      <c r="C67" s="141">
        <v>0</v>
      </c>
      <c r="D67" s="142">
        <v>17.2</v>
      </c>
      <c r="E67" s="142">
        <v>89</v>
      </c>
      <c r="F67" s="142"/>
    </row>
    <row r="68" spans="1:13" x14ac:dyDescent="0.2">
      <c r="A68" s="216">
        <v>44699.375</v>
      </c>
      <c r="B68" s="141">
        <v>765.44006240530439</v>
      </c>
      <c r="C68" s="141">
        <v>0</v>
      </c>
      <c r="D68" s="142">
        <v>18.100000000000001</v>
      </c>
      <c r="E68" s="142">
        <v>86</v>
      </c>
      <c r="F68" s="142">
        <v>1.3</v>
      </c>
    </row>
    <row r="69" spans="1:13" x14ac:dyDescent="0.2">
      <c r="A69" s="216">
        <v>44699.416666666664</v>
      </c>
      <c r="B69" s="141">
        <v>765.21504327867865</v>
      </c>
      <c r="C69" s="141">
        <v>0</v>
      </c>
      <c r="D69" s="142">
        <v>19.399999999999999</v>
      </c>
      <c r="E69" s="142">
        <v>82</v>
      </c>
      <c r="F69" s="142">
        <v>2.2000000000000002</v>
      </c>
    </row>
    <row r="70" spans="1:13" x14ac:dyDescent="0.2">
      <c r="A70" s="216">
        <v>44699.458333333336</v>
      </c>
      <c r="B70" s="141">
        <v>764.91501777651092</v>
      </c>
      <c r="C70" s="141">
        <v>0</v>
      </c>
      <c r="D70" s="142">
        <v>20.9</v>
      </c>
      <c r="E70" s="142">
        <v>77</v>
      </c>
      <c r="F70" s="142">
        <v>1.3</v>
      </c>
    </row>
    <row r="71" spans="1:13" hidden="1" x14ac:dyDescent="0.2">
      <c r="A71" s="216"/>
      <c r="B71" s="141"/>
      <c r="C71" s="285"/>
      <c r="D71" s="286"/>
      <c r="E71" s="143"/>
      <c r="F71" s="286"/>
    </row>
    <row r="72" spans="1:13" x14ac:dyDescent="0.2">
      <c r="A72" s="213" t="s">
        <v>163</v>
      </c>
      <c r="B72" s="144">
        <f>AVERAGE(B47:B70)</f>
        <v>764.07744658295951</v>
      </c>
      <c r="C72" s="144">
        <f t="shared" ref="C72:F72" si="3">AVERAGE(C47:C70)</f>
        <v>0</v>
      </c>
      <c r="D72" s="144">
        <f t="shared" si="3"/>
        <v>17.766666666666669</v>
      </c>
      <c r="E72" s="144">
        <f t="shared" si="3"/>
        <v>86.458333333333329</v>
      </c>
      <c r="F72" s="144">
        <f t="shared" si="3"/>
        <v>1.2545454545454542</v>
      </c>
      <c r="I72" s="265">
        <f>MIN(B47:B70)</f>
        <v>762.66482651025331</v>
      </c>
      <c r="J72" s="265">
        <f t="shared" ref="J72:M72" si="4">MIN(C47:C70)</f>
        <v>0</v>
      </c>
      <c r="K72" s="265">
        <f t="shared" si="4"/>
        <v>15.8</v>
      </c>
      <c r="L72" s="265">
        <f t="shared" si="4"/>
        <v>77</v>
      </c>
      <c r="M72" s="265">
        <f t="shared" si="4"/>
        <v>0.4</v>
      </c>
    </row>
    <row r="73" spans="1:13" x14ac:dyDescent="0.2">
      <c r="A73" s="135"/>
      <c r="B73" s="135"/>
      <c r="C73" s="135"/>
      <c r="D73" s="135"/>
      <c r="E73" s="135"/>
      <c r="F73" s="135"/>
    </row>
    <row r="74" spans="1:13" ht="13.15" customHeight="1" x14ac:dyDescent="0.2">
      <c r="A74" s="326" t="s">
        <v>165</v>
      </c>
      <c r="B74" s="326"/>
      <c r="C74" s="326"/>
      <c r="D74" s="326"/>
      <c r="E74" s="326"/>
      <c r="F74" s="326"/>
    </row>
    <row r="75" spans="1:13" ht="33.75" x14ac:dyDescent="0.2">
      <c r="A75" s="139" t="s">
        <v>150</v>
      </c>
      <c r="B75" s="139" t="s">
        <v>178</v>
      </c>
      <c r="C75" s="139" t="s">
        <v>249</v>
      </c>
      <c r="D75" s="139" t="s">
        <v>179</v>
      </c>
      <c r="E75" s="139" t="s">
        <v>151</v>
      </c>
      <c r="F75" s="139" t="s">
        <v>152</v>
      </c>
    </row>
    <row r="76" spans="1:13" ht="13.9" customHeight="1" x14ac:dyDescent="0.2">
      <c r="A76" s="216">
        <v>44699.541666666664</v>
      </c>
      <c r="B76" s="141">
        <v>764.84001140096905</v>
      </c>
      <c r="C76" s="141">
        <v>0</v>
      </c>
      <c r="D76" s="142">
        <v>21.6</v>
      </c>
      <c r="E76" s="142">
        <v>74</v>
      </c>
      <c r="F76" s="142">
        <v>3.6</v>
      </c>
    </row>
    <row r="77" spans="1:13" x14ac:dyDescent="0.2">
      <c r="A77" s="216">
        <v>44699.583333333336</v>
      </c>
      <c r="B77" s="141">
        <v>764.31496677217558</v>
      </c>
      <c r="C77" s="141">
        <v>0</v>
      </c>
      <c r="D77" s="142">
        <v>21.5</v>
      </c>
      <c r="E77" s="142">
        <v>74</v>
      </c>
      <c r="F77" s="142">
        <v>3.1</v>
      </c>
    </row>
    <row r="78" spans="1:13" x14ac:dyDescent="0.2">
      <c r="A78" s="216">
        <v>44699.625</v>
      </c>
      <c r="B78" s="141">
        <v>763.78992214338211</v>
      </c>
      <c r="C78" s="141">
        <v>0</v>
      </c>
      <c r="D78" s="142">
        <v>22.4</v>
      </c>
      <c r="E78" s="142">
        <v>70</v>
      </c>
      <c r="F78" s="142">
        <v>3.1</v>
      </c>
    </row>
    <row r="79" spans="1:13" x14ac:dyDescent="0.2">
      <c r="A79" s="216">
        <v>44699.666666666664</v>
      </c>
      <c r="B79" s="141">
        <v>763.71491576784024</v>
      </c>
      <c r="C79" s="141">
        <v>0</v>
      </c>
      <c r="D79" s="142">
        <v>21.8</v>
      </c>
      <c r="E79" s="142">
        <v>70</v>
      </c>
      <c r="F79" s="142">
        <v>2.7</v>
      </c>
    </row>
    <row r="80" spans="1:13" x14ac:dyDescent="0.2">
      <c r="A80" s="216">
        <v>44699.708333333336</v>
      </c>
      <c r="B80" s="141">
        <v>764.01494127000797</v>
      </c>
      <c r="C80" s="141">
        <v>0</v>
      </c>
      <c r="D80" s="142">
        <v>19.8</v>
      </c>
      <c r="E80" s="142">
        <v>78</v>
      </c>
      <c r="F80" s="142">
        <v>2.7</v>
      </c>
    </row>
    <row r="81" spans="1:6" x14ac:dyDescent="0.2">
      <c r="A81" s="216">
        <v>44699.75</v>
      </c>
      <c r="B81" s="141">
        <v>763.63990939229836</v>
      </c>
      <c r="C81" s="141">
        <v>0</v>
      </c>
      <c r="D81" s="142">
        <v>19.100000000000001</v>
      </c>
      <c r="E81" s="142">
        <v>81</v>
      </c>
      <c r="F81" s="142">
        <v>0.4</v>
      </c>
    </row>
    <row r="82" spans="1:6" x14ac:dyDescent="0.2">
      <c r="A82" s="216">
        <v>44699.791666666664</v>
      </c>
      <c r="B82" s="141">
        <v>763.8649285189241</v>
      </c>
      <c r="C82" s="141">
        <v>0</v>
      </c>
      <c r="D82" s="142">
        <v>18.3</v>
      </c>
      <c r="E82" s="142">
        <v>84</v>
      </c>
      <c r="F82" s="142">
        <v>1.3</v>
      </c>
    </row>
    <row r="83" spans="1:6" x14ac:dyDescent="0.2">
      <c r="A83" s="216">
        <v>44699.833333333336</v>
      </c>
      <c r="B83" s="141">
        <v>764.08994764554984</v>
      </c>
      <c r="C83" s="141">
        <v>0</v>
      </c>
      <c r="D83" s="142">
        <v>17.100000000000001</v>
      </c>
      <c r="E83" s="142">
        <v>87</v>
      </c>
      <c r="F83" s="142">
        <v>0.9</v>
      </c>
    </row>
    <row r="84" spans="1:6" x14ac:dyDescent="0.2">
      <c r="A84" s="216">
        <v>44699.875</v>
      </c>
      <c r="B84" s="141">
        <v>764.31496677217558</v>
      </c>
      <c r="C84" s="141">
        <v>0</v>
      </c>
      <c r="D84" s="142">
        <v>16.8</v>
      </c>
      <c r="E84" s="142">
        <v>88</v>
      </c>
      <c r="F84" s="142">
        <v>1.3</v>
      </c>
    </row>
    <row r="85" spans="1:6" x14ac:dyDescent="0.2">
      <c r="A85" s="216">
        <v>44699.916666666664</v>
      </c>
      <c r="B85" s="141">
        <v>764.61499227434331</v>
      </c>
      <c r="C85" s="141">
        <v>0</v>
      </c>
      <c r="D85" s="142">
        <v>16.100000000000001</v>
      </c>
      <c r="E85" s="142">
        <v>91</v>
      </c>
      <c r="F85" s="142">
        <v>1.8</v>
      </c>
    </row>
    <row r="86" spans="1:6" x14ac:dyDescent="0.2">
      <c r="A86" s="216">
        <v>44699.958333333336</v>
      </c>
      <c r="B86" s="141"/>
      <c r="C86" s="141"/>
      <c r="D86" s="142"/>
      <c r="E86" s="142"/>
      <c r="F86" s="142"/>
    </row>
    <row r="87" spans="1:6" x14ac:dyDescent="0.2">
      <c r="A87" s="216">
        <v>44700</v>
      </c>
      <c r="B87" s="141">
        <v>764.23996039663371</v>
      </c>
      <c r="C87" s="141">
        <v>0</v>
      </c>
      <c r="D87" s="142">
        <v>16.3</v>
      </c>
      <c r="E87" s="142">
        <v>91</v>
      </c>
      <c r="F87" s="142">
        <v>0</v>
      </c>
    </row>
    <row r="88" spans="1:6" x14ac:dyDescent="0.2">
      <c r="A88" s="216">
        <v>44700.041666666664</v>
      </c>
      <c r="B88" s="141">
        <v>763.63990939229836</v>
      </c>
      <c r="C88" s="141">
        <v>0</v>
      </c>
      <c r="D88" s="142">
        <v>16.399999999999999</v>
      </c>
      <c r="E88" s="142">
        <v>90</v>
      </c>
      <c r="F88" s="142">
        <v>0.4</v>
      </c>
    </row>
    <row r="89" spans="1:6" x14ac:dyDescent="0.2">
      <c r="A89" s="216">
        <v>44700.083333333336</v>
      </c>
      <c r="B89" s="141">
        <v>763.4898966412145</v>
      </c>
      <c r="C89" s="141">
        <v>0</v>
      </c>
      <c r="D89" s="142">
        <v>16.100000000000001</v>
      </c>
      <c r="E89" s="142">
        <v>90</v>
      </c>
      <c r="F89" s="142">
        <v>0.4</v>
      </c>
    </row>
    <row r="90" spans="1:6" x14ac:dyDescent="0.2">
      <c r="A90" s="216">
        <v>44700.125</v>
      </c>
      <c r="B90" s="141">
        <v>763.11486476350478</v>
      </c>
      <c r="C90" s="141">
        <v>0</v>
      </c>
      <c r="D90" s="142">
        <v>16</v>
      </c>
      <c r="E90" s="142">
        <v>91</v>
      </c>
      <c r="F90" s="142">
        <v>0</v>
      </c>
    </row>
    <row r="91" spans="1:6" x14ac:dyDescent="0.2">
      <c r="A91" s="216">
        <v>44700.166666666664</v>
      </c>
      <c r="B91" s="141">
        <v>763.11486476350478</v>
      </c>
      <c r="C91" s="141">
        <v>0</v>
      </c>
      <c r="D91" s="142">
        <v>15.9</v>
      </c>
      <c r="E91" s="142">
        <v>91</v>
      </c>
      <c r="F91" s="142">
        <v>0.4</v>
      </c>
    </row>
    <row r="92" spans="1:6" x14ac:dyDescent="0.2">
      <c r="A92" s="216">
        <v>44700.208333333336</v>
      </c>
      <c r="B92" s="141">
        <v>763.33988389013064</v>
      </c>
      <c r="C92" s="141">
        <v>0</v>
      </c>
      <c r="D92" s="142">
        <v>15.8</v>
      </c>
      <c r="E92" s="142">
        <v>91</v>
      </c>
      <c r="F92" s="142">
        <v>0.4</v>
      </c>
    </row>
    <row r="93" spans="1:6" x14ac:dyDescent="0.2">
      <c r="A93" s="216">
        <v>44700.25</v>
      </c>
      <c r="B93" s="324">
        <v>763.8649285189241</v>
      </c>
      <c r="C93" s="324">
        <v>0</v>
      </c>
      <c r="D93" s="324">
        <v>15.7</v>
      </c>
      <c r="E93" s="324">
        <v>91</v>
      </c>
      <c r="F93" s="324">
        <v>0.4</v>
      </c>
    </row>
    <row r="94" spans="1:6" x14ac:dyDescent="0.2">
      <c r="A94" s="216">
        <v>44700.291666666664</v>
      </c>
      <c r="B94" s="141">
        <v>764.08994764554984</v>
      </c>
      <c r="C94" s="141">
        <v>0</v>
      </c>
      <c r="D94" s="142">
        <v>15.8</v>
      </c>
      <c r="E94" s="142">
        <v>91</v>
      </c>
      <c r="F94" s="142">
        <v>0.4</v>
      </c>
    </row>
    <row r="95" spans="1:6" x14ac:dyDescent="0.2">
      <c r="A95" s="216">
        <v>44700.333333333336</v>
      </c>
      <c r="B95" s="141">
        <v>764.46497952325944</v>
      </c>
      <c r="C95" s="141">
        <v>0</v>
      </c>
      <c r="D95" s="142">
        <v>16.8</v>
      </c>
      <c r="E95" s="142">
        <v>91</v>
      </c>
      <c r="F95" s="142">
        <v>0.4</v>
      </c>
    </row>
    <row r="96" spans="1:6" x14ac:dyDescent="0.2">
      <c r="A96" s="216">
        <v>44700.375</v>
      </c>
      <c r="B96" s="141"/>
      <c r="C96" s="141"/>
      <c r="D96" s="142"/>
      <c r="E96" s="142"/>
      <c r="F96" s="142"/>
    </row>
    <row r="97" spans="1:13" x14ac:dyDescent="0.2">
      <c r="A97" s="216">
        <v>44700.416666666664</v>
      </c>
      <c r="B97" s="141">
        <v>764.61499227434331</v>
      </c>
      <c r="C97" s="141">
        <v>0</v>
      </c>
      <c r="D97" s="142">
        <v>18.600000000000001</v>
      </c>
      <c r="E97" s="142">
        <v>86</v>
      </c>
      <c r="F97" s="142">
        <v>1.8</v>
      </c>
    </row>
    <row r="98" spans="1:13" x14ac:dyDescent="0.2">
      <c r="A98" s="216">
        <v>44700.458333333336</v>
      </c>
      <c r="B98" s="141">
        <v>764.53998589880132</v>
      </c>
      <c r="C98" s="141">
        <v>0</v>
      </c>
      <c r="D98" s="142">
        <v>20.399999999999999</v>
      </c>
      <c r="E98" s="142">
        <v>80</v>
      </c>
      <c r="F98" s="142">
        <v>2.7</v>
      </c>
    </row>
    <row r="99" spans="1:13" x14ac:dyDescent="0.2">
      <c r="A99" s="216">
        <v>44700.5</v>
      </c>
      <c r="B99" s="141">
        <v>764.01494127000797</v>
      </c>
      <c r="C99" s="141">
        <v>0</v>
      </c>
      <c r="D99" s="142">
        <v>21.9</v>
      </c>
      <c r="E99" s="142">
        <v>75</v>
      </c>
      <c r="F99" s="142">
        <v>3.1</v>
      </c>
    </row>
    <row r="100" spans="1:13" hidden="1" x14ac:dyDescent="0.2">
      <c r="A100" s="216"/>
      <c r="B100" s="141"/>
      <c r="C100" s="141"/>
      <c r="D100" s="142"/>
      <c r="E100" s="143"/>
      <c r="F100" s="142"/>
    </row>
    <row r="101" spans="1:13" x14ac:dyDescent="0.2">
      <c r="A101" s="213" t="s">
        <v>164</v>
      </c>
      <c r="B101" s="144">
        <f>AVERAGE(B76:B99)</f>
        <v>763.98766622435642</v>
      </c>
      <c r="C101" s="144">
        <f>AVERAGE(C76:C99)</f>
        <v>0</v>
      </c>
      <c r="D101" s="144">
        <f>AVERAGE(D76:D99)</f>
        <v>18.190909090909091</v>
      </c>
      <c r="E101" s="144">
        <f>AVERAGE(E76:E99)</f>
        <v>84.318181818181813</v>
      </c>
      <c r="F101" s="144">
        <f>AVERAGE(F76:F99)</f>
        <v>1.4227272727272722</v>
      </c>
      <c r="I101" s="265">
        <f>MIN(B76:B99)</f>
        <v>763.11486476350478</v>
      </c>
      <c r="J101" s="265">
        <f>MIN(C76:C99)</f>
        <v>0</v>
      </c>
      <c r="K101" s="265">
        <f>MIN(D76:D99)</f>
        <v>15.7</v>
      </c>
      <c r="L101" s="265">
        <f>MIN(E76:E99)</f>
        <v>70</v>
      </c>
      <c r="M101" s="265">
        <f>MIN(F76:F99)</f>
        <v>0</v>
      </c>
    </row>
    <row r="102" spans="1:13" x14ac:dyDescent="0.2">
      <c r="A102" s="337"/>
      <c r="B102" s="337"/>
      <c r="C102" s="337"/>
      <c r="D102" s="337"/>
      <c r="E102" s="337"/>
      <c r="F102" s="338"/>
    </row>
    <row r="103" spans="1:13" ht="13.15" customHeight="1" x14ac:dyDescent="0.2">
      <c r="A103" s="326" t="s">
        <v>166</v>
      </c>
      <c r="B103" s="326"/>
      <c r="C103" s="326"/>
      <c r="D103" s="326"/>
      <c r="E103" s="326"/>
      <c r="F103" s="326"/>
    </row>
    <row r="104" spans="1:13" ht="33.75" x14ac:dyDescent="0.2">
      <c r="A104" s="139" t="s">
        <v>150</v>
      </c>
      <c r="B104" s="139" t="s">
        <v>178</v>
      </c>
      <c r="C104" s="139" t="s">
        <v>249</v>
      </c>
      <c r="D104" s="139" t="s">
        <v>179</v>
      </c>
      <c r="E104" s="139" t="s">
        <v>151</v>
      </c>
      <c r="F104" s="139" t="s">
        <v>152</v>
      </c>
    </row>
    <row r="105" spans="1:13" ht="13.9" customHeight="1" x14ac:dyDescent="0.2">
      <c r="A105" s="216">
        <v>44700.541666666664</v>
      </c>
      <c r="B105" s="141">
        <v>763.78992214338211</v>
      </c>
      <c r="C105" s="141">
        <v>0</v>
      </c>
      <c r="D105" s="142">
        <v>22</v>
      </c>
      <c r="E105" s="142">
        <v>75</v>
      </c>
      <c r="F105" s="142">
        <v>3.1</v>
      </c>
    </row>
    <row r="106" spans="1:13" x14ac:dyDescent="0.2">
      <c r="A106" s="216">
        <v>44700.583333333336</v>
      </c>
      <c r="B106" s="141">
        <v>762.96485201242103</v>
      </c>
      <c r="C106" s="141">
        <v>0</v>
      </c>
      <c r="D106" s="142">
        <v>23.1</v>
      </c>
      <c r="E106" s="142">
        <v>72</v>
      </c>
      <c r="F106" s="142">
        <v>3.1</v>
      </c>
    </row>
    <row r="107" spans="1:13" x14ac:dyDescent="0.2">
      <c r="A107" s="216">
        <v>44700.625</v>
      </c>
      <c r="B107" s="141">
        <v>762.13978188145995</v>
      </c>
      <c r="C107" s="141">
        <v>0</v>
      </c>
      <c r="D107" s="142">
        <v>23</v>
      </c>
      <c r="E107" s="142">
        <v>72</v>
      </c>
      <c r="F107" s="142">
        <v>3.1</v>
      </c>
    </row>
    <row r="108" spans="1:13" x14ac:dyDescent="0.2">
      <c r="A108" s="216">
        <v>44700.666666666664</v>
      </c>
      <c r="B108" s="141">
        <v>761.83975637929223</v>
      </c>
      <c r="C108" s="141">
        <v>0</v>
      </c>
      <c r="D108" s="142">
        <v>22.4</v>
      </c>
      <c r="E108" s="142">
        <v>73</v>
      </c>
      <c r="F108" s="142">
        <v>3.1</v>
      </c>
    </row>
    <row r="109" spans="1:13" x14ac:dyDescent="0.2">
      <c r="A109" s="216">
        <v>44700.708333333336</v>
      </c>
      <c r="B109" s="141">
        <v>761.83975637929223</v>
      </c>
      <c r="C109" s="141">
        <v>0</v>
      </c>
      <c r="D109" s="142">
        <v>20.7</v>
      </c>
      <c r="E109" s="142">
        <v>78</v>
      </c>
      <c r="F109" s="142">
        <v>3.1</v>
      </c>
    </row>
    <row r="110" spans="1:13" x14ac:dyDescent="0.2">
      <c r="A110" s="216">
        <v>44700.75</v>
      </c>
      <c r="B110" s="141">
        <v>762.06477550591796</v>
      </c>
      <c r="C110" s="141">
        <v>0</v>
      </c>
      <c r="D110" s="142">
        <v>19.100000000000001</v>
      </c>
      <c r="E110" s="142">
        <v>83</v>
      </c>
      <c r="F110" s="142">
        <v>2.2000000000000002</v>
      </c>
    </row>
    <row r="111" spans="1:13" x14ac:dyDescent="0.2">
      <c r="A111" s="216">
        <v>44700.791666666664</v>
      </c>
      <c r="B111" s="141">
        <v>762.21478825700183</v>
      </c>
      <c r="C111" s="141">
        <v>0</v>
      </c>
      <c r="D111" s="142">
        <v>18.600000000000001</v>
      </c>
      <c r="E111" s="142">
        <v>84</v>
      </c>
      <c r="F111" s="142">
        <v>1.3</v>
      </c>
    </row>
    <row r="112" spans="1:13" x14ac:dyDescent="0.2">
      <c r="A112" s="216">
        <v>44700.833333333336</v>
      </c>
      <c r="B112" s="141">
        <v>762.51481375916956</v>
      </c>
      <c r="C112" s="141">
        <v>0</v>
      </c>
      <c r="D112" s="142">
        <v>18.3</v>
      </c>
      <c r="E112" s="142">
        <v>85</v>
      </c>
      <c r="F112" s="142">
        <v>0.9</v>
      </c>
    </row>
    <row r="113" spans="1:6" x14ac:dyDescent="0.2">
      <c r="A113" s="216">
        <v>44700.875</v>
      </c>
      <c r="B113" s="141">
        <v>762.51481375916956</v>
      </c>
      <c r="C113" s="141">
        <v>0</v>
      </c>
      <c r="D113" s="142">
        <v>18.2</v>
      </c>
      <c r="E113" s="142">
        <v>85</v>
      </c>
      <c r="F113" s="142">
        <v>0.9</v>
      </c>
    </row>
    <row r="114" spans="1:6" x14ac:dyDescent="0.2">
      <c r="A114" s="216">
        <v>44700.916666666664</v>
      </c>
      <c r="B114" s="141">
        <v>762.66482651025331</v>
      </c>
      <c r="C114" s="141">
        <v>0</v>
      </c>
      <c r="D114" s="142">
        <v>18.100000000000001</v>
      </c>
      <c r="E114" s="142">
        <v>85</v>
      </c>
      <c r="F114" s="142"/>
    </row>
    <row r="115" spans="1:6" x14ac:dyDescent="0.2">
      <c r="A115" s="216">
        <v>44700.958333333336</v>
      </c>
      <c r="B115" s="141"/>
      <c r="C115" s="141"/>
      <c r="D115" s="142"/>
      <c r="E115" s="142"/>
      <c r="F115" s="142"/>
    </row>
    <row r="116" spans="1:6" x14ac:dyDescent="0.2">
      <c r="A116" s="216">
        <v>44701</v>
      </c>
      <c r="B116" s="141"/>
      <c r="C116" s="141"/>
      <c r="D116" s="142"/>
      <c r="E116" s="142"/>
      <c r="F116" s="142"/>
    </row>
    <row r="117" spans="1:6" x14ac:dyDescent="0.2">
      <c r="A117" s="216">
        <v>44701.041666666664</v>
      </c>
      <c r="B117" s="141"/>
      <c r="C117" s="141"/>
      <c r="D117" s="142"/>
      <c r="E117" s="142"/>
      <c r="F117" s="142"/>
    </row>
    <row r="118" spans="1:6" x14ac:dyDescent="0.2">
      <c r="A118" s="216">
        <v>44701.083333333336</v>
      </c>
      <c r="B118" s="141"/>
      <c r="C118" s="141"/>
      <c r="D118" s="142"/>
      <c r="E118" s="142"/>
      <c r="F118" s="142"/>
    </row>
    <row r="119" spans="1:6" x14ac:dyDescent="0.2">
      <c r="A119" s="216">
        <v>44701.125</v>
      </c>
      <c r="B119" s="141">
        <v>761.76475000375035</v>
      </c>
      <c r="C119" s="141">
        <v>0</v>
      </c>
      <c r="D119" s="142">
        <v>17.2</v>
      </c>
      <c r="E119" s="142">
        <v>89</v>
      </c>
      <c r="F119" s="142">
        <v>1.3</v>
      </c>
    </row>
    <row r="120" spans="1:6" x14ac:dyDescent="0.2">
      <c r="A120" s="216">
        <v>44701.166666666664</v>
      </c>
      <c r="B120" s="141">
        <v>761.61473725266637</v>
      </c>
      <c r="C120" s="141"/>
      <c r="D120" s="142">
        <v>17.100000000000001</v>
      </c>
      <c r="E120" s="142">
        <v>89</v>
      </c>
      <c r="F120" s="142">
        <v>1.3</v>
      </c>
    </row>
    <row r="121" spans="1:6" x14ac:dyDescent="0.2">
      <c r="A121" s="216">
        <v>44701.208333333336</v>
      </c>
      <c r="B121" s="141"/>
      <c r="C121" s="141"/>
      <c r="D121" s="142"/>
      <c r="E121" s="142"/>
      <c r="F121" s="142"/>
    </row>
    <row r="122" spans="1:6" x14ac:dyDescent="0.2">
      <c r="A122" s="216">
        <v>44701.25</v>
      </c>
      <c r="B122" s="141">
        <v>762.06477550591796</v>
      </c>
      <c r="C122" s="141">
        <v>0</v>
      </c>
      <c r="D122" s="142">
        <v>16.899999999999999</v>
      </c>
      <c r="E122" s="142">
        <v>90</v>
      </c>
      <c r="F122" s="142">
        <v>0.9</v>
      </c>
    </row>
    <row r="123" spans="1:6" x14ac:dyDescent="0.2">
      <c r="A123" s="216">
        <v>44701.291666666664</v>
      </c>
      <c r="B123" s="141">
        <v>762.66482651025331</v>
      </c>
      <c r="C123" s="141">
        <v>0</v>
      </c>
      <c r="D123" s="142">
        <v>16.899999999999999</v>
      </c>
      <c r="E123" s="142">
        <v>90</v>
      </c>
      <c r="F123" s="142">
        <v>0.9</v>
      </c>
    </row>
    <row r="124" spans="1:6" x14ac:dyDescent="0.2">
      <c r="A124" s="216">
        <v>44701.333333333336</v>
      </c>
      <c r="B124" s="141">
        <v>763.33988389013064</v>
      </c>
      <c r="C124" s="141">
        <v>0</v>
      </c>
      <c r="D124" s="142">
        <v>17.100000000000001</v>
      </c>
      <c r="E124" s="142">
        <v>89</v>
      </c>
      <c r="F124" s="142">
        <v>1.3</v>
      </c>
    </row>
    <row r="125" spans="1:6" x14ac:dyDescent="0.2">
      <c r="A125" s="216">
        <v>44701.375</v>
      </c>
      <c r="B125" s="324">
        <v>763.71491576784024</v>
      </c>
      <c r="C125" s="324">
        <v>0</v>
      </c>
      <c r="D125" s="324">
        <v>17.100000000000001</v>
      </c>
      <c r="E125" s="324">
        <v>90</v>
      </c>
      <c r="F125" s="324">
        <v>0.9</v>
      </c>
    </row>
    <row r="126" spans="1:6" x14ac:dyDescent="0.2">
      <c r="A126" s="216">
        <v>44701.416666666664</v>
      </c>
      <c r="B126" s="141">
        <v>763.63990939229836</v>
      </c>
      <c r="C126" s="141">
        <v>0</v>
      </c>
      <c r="D126" s="142">
        <v>17.600000000000001</v>
      </c>
      <c r="E126" s="142">
        <v>88</v>
      </c>
      <c r="F126" s="142">
        <v>1.8</v>
      </c>
    </row>
    <row r="127" spans="1:6" x14ac:dyDescent="0.2">
      <c r="A127" s="216">
        <v>44701.458333333336</v>
      </c>
      <c r="B127" s="141">
        <v>763.63990939229836</v>
      </c>
      <c r="C127" s="141">
        <v>0</v>
      </c>
      <c r="D127" s="142">
        <v>18.3</v>
      </c>
      <c r="E127" s="142">
        <v>86</v>
      </c>
      <c r="F127" s="142">
        <v>2.2000000000000002</v>
      </c>
    </row>
    <row r="128" spans="1:6" x14ac:dyDescent="0.2">
      <c r="A128" s="216">
        <v>44701.5</v>
      </c>
      <c r="B128" s="141">
        <v>763.33988389013064</v>
      </c>
      <c r="C128" s="141">
        <v>0</v>
      </c>
      <c r="D128" s="142">
        <v>18.2</v>
      </c>
      <c r="E128" s="142">
        <v>86</v>
      </c>
      <c r="F128" s="142">
        <v>1.3</v>
      </c>
    </row>
    <row r="129" spans="1:13" hidden="1" x14ac:dyDescent="0.2">
      <c r="A129" s="216"/>
      <c r="B129" s="141"/>
      <c r="C129" s="141"/>
      <c r="D129" s="142"/>
      <c r="E129" s="143"/>
      <c r="F129" s="142"/>
    </row>
    <row r="130" spans="1:13" x14ac:dyDescent="0.2">
      <c r="A130" s="304" t="s">
        <v>167</v>
      </c>
      <c r="B130" s="144">
        <f>AVERAGE(B105:B128)</f>
        <v>762.64903569434989</v>
      </c>
      <c r="C130" s="144">
        <f>AVERAGE(C105:C128)</f>
        <v>0</v>
      </c>
      <c r="D130" s="144">
        <f>AVERAGE(D105:D128)</f>
        <v>18.942105263157895</v>
      </c>
      <c r="E130" s="144">
        <f>AVERAGE(E105:E128)</f>
        <v>83.631578947368425</v>
      </c>
      <c r="F130" s="144">
        <f>AVERAGE(F105:F128)</f>
        <v>1.8166666666666664</v>
      </c>
      <c r="I130" s="265">
        <f>MIN(B105:B128)</f>
        <v>761.61473725266637</v>
      </c>
      <c r="J130" s="265">
        <f>MIN(C105:C128)</f>
        <v>0</v>
      </c>
      <c r="K130" s="265">
        <f>MIN(D105:D128)</f>
        <v>16.899999999999999</v>
      </c>
      <c r="L130" s="265">
        <f>MIN(E105:E128)</f>
        <v>72</v>
      </c>
      <c r="M130" s="265">
        <f>MIN(F105:F128)</f>
        <v>0.9</v>
      </c>
    </row>
    <row r="131" spans="1:13" x14ac:dyDescent="0.2">
      <c r="A131" s="336"/>
      <c r="B131" s="336"/>
      <c r="C131" s="336"/>
      <c r="D131" s="336"/>
      <c r="E131" s="336"/>
      <c r="F131" s="336"/>
    </row>
    <row r="132" spans="1:13" ht="13.15" customHeight="1" x14ac:dyDescent="0.2">
      <c r="A132" s="326" t="s">
        <v>168</v>
      </c>
      <c r="B132" s="326"/>
      <c r="C132" s="326"/>
      <c r="D132" s="326"/>
      <c r="E132" s="326"/>
      <c r="F132" s="326"/>
    </row>
    <row r="133" spans="1:13" ht="33.75" x14ac:dyDescent="0.2">
      <c r="A133" s="139" t="s">
        <v>150</v>
      </c>
      <c r="B133" s="139" t="s">
        <v>178</v>
      </c>
      <c r="C133" s="139" t="s">
        <v>249</v>
      </c>
      <c r="D133" s="139" t="s">
        <v>179</v>
      </c>
      <c r="E133" s="139" t="s">
        <v>151</v>
      </c>
      <c r="F133" s="139" t="s">
        <v>152</v>
      </c>
    </row>
    <row r="134" spans="1:13" ht="13.9" customHeight="1" x14ac:dyDescent="0.2">
      <c r="A134" s="216">
        <v>44701.583333333336</v>
      </c>
      <c r="B134" s="141">
        <v>762.66482651025331</v>
      </c>
      <c r="C134" s="141">
        <v>0.2</v>
      </c>
      <c r="D134" s="142">
        <v>19.8</v>
      </c>
      <c r="E134" s="142">
        <v>79</v>
      </c>
      <c r="F134" s="142">
        <v>2.7</v>
      </c>
    </row>
    <row r="135" spans="1:13" x14ac:dyDescent="0.2">
      <c r="A135" s="216">
        <v>44701.625</v>
      </c>
      <c r="B135" s="141">
        <v>762.21478825700183</v>
      </c>
      <c r="C135" s="141">
        <v>0.2</v>
      </c>
      <c r="D135" s="142">
        <v>19.7</v>
      </c>
      <c r="E135" s="142">
        <v>80</v>
      </c>
      <c r="F135" s="142">
        <v>2.7</v>
      </c>
    </row>
    <row r="136" spans="1:13" x14ac:dyDescent="0.2">
      <c r="A136" s="216">
        <v>44701.666666666664</v>
      </c>
      <c r="B136" s="141">
        <v>762.13978188145995</v>
      </c>
      <c r="C136" s="141">
        <v>0.2</v>
      </c>
      <c r="D136" s="142">
        <v>19.7</v>
      </c>
      <c r="E136" s="142">
        <v>79</v>
      </c>
      <c r="F136" s="142">
        <v>2.2000000000000002</v>
      </c>
    </row>
    <row r="137" spans="1:13" x14ac:dyDescent="0.2">
      <c r="A137" s="216">
        <v>44701.708333333336</v>
      </c>
      <c r="B137" s="141">
        <v>762.21478825700183</v>
      </c>
      <c r="C137" s="141">
        <v>0.2</v>
      </c>
      <c r="D137" s="142">
        <v>18.7</v>
      </c>
      <c r="E137" s="142">
        <v>82</v>
      </c>
      <c r="F137" s="142">
        <v>1.8</v>
      </c>
    </row>
    <row r="138" spans="1:13" x14ac:dyDescent="0.2">
      <c r="A138" s="216">
        <v>44701.75</v>
      </c>
      <c r="B138" s="141">
        <v>762.21478825700183</v>
      </c>
      <c r="C138" s="141">
        <v>0.2</v>
      </c>
      <c r="D138" s="142">
        <v>17.8</v>
      </c>
      <c r="E138" s="142">
        <v>84</v>
      </c>
      <c r="F138" s="142">
        <v>1.3</v>
      </c>
    </row>
    <row r="139" spans="1:13" x14ac:dyDescent="0.2">
      <c r="A139" s="216">
        <v>44701.791666666664</v>
      </c>
      <c r="B139" s="141">
        <v>762.66482651025331</v>
      </c>
      <c r="C139" s="141">
        <v>0.2</v>
      </c>
      <c r="D139" s="142">
        <v>17.399999999999999</v>
      </c>
      <c r="E139" s="142">
        <v>86</v>
      </c>
      <c r="F139" s="142">
        <v>1.8</v>
      </c>
    </row>
    <row r="140" spans="1:13" x14ac:dyDescent="0.2">
      <c r="A140" s="216">
        <v>44701.833333333336</v>
      </c>
      <c r="B140" s="141">
        <v>762.73983288579518</v>
      </c>
      <c r="C140" s="141">
        <v>0.2</v>
      </c>
      <c r="D140" s="142">
        <v>17.3</v>
      </c>
      <c r="E140" s="142">
        <v>86</v>
      </c>
      <c r="F140" s="142">
        <v>1.3</v>
      </c>
    </row>
    <row r="141" spans="1:13" x14ac:dyDescent="0.2">
      <c r="A141" s="216">
        <v>44701.875</v>
      </c>
      <c r="B141" s="141">
        <v>762.96485201242103</v>
      </c>
      <c r="C141" s="141">
        <v>0.2</v>
      </c>
      <c r="D141" s="142">
        <v>17.100000000000001</v>
      </c>
      <c r="E141" s="142">
        <v>86</v>
      </c>
      <c r="F141" s="142">
        <v>0.9</v>
      </c>
    </row>
    <row r="142" spans="1:13" x14ac:dyDescent="0.2">
      <c r="A142" s="216">
        <v>44701.916666666664</v>
      </c>
      <c r="B142" s="141">
        <v>763.33988389013064</v>
      </c>
      <c r="C142" s="141">
        <v>0.2</v>
      </c>
      <c r="D142" s="142">
        <v>16.7</v>
      </c>
      <c r="E142" s="142">
        <v>88</v>
      </c>
      <c r="F142" s="142">
        <v>0.4</v>
      </c>
    </row>
    <row r="143" spans="1:13" x14ac:dyDescent="0.2">
      <c r="A143" s="216">
        <v>44701.958333333336</v>
      </c>
      <c r="B143" s="141">
        <v>763.41489026567251</v>
      </c>
      <c r="C143" s="141">
        <v>0.2</v>
      </c>
      <c r="D143" s="142">
        <v>16.399999999999999</v>
      </c>
      <c r="E143" s="142">
        <v>88</v>
      </c>
      <c r="F143" s="142">
        <v>0</v>
      </c>
    </row>
    <row r="144" spans="1:13" x14ac:dyDescent="0.2">
      <c r="A144" s="216">
        <v>44702</v>
      </c>
      <c r="B144" s="141">
        <v>763.41489026567251</v>
      </c>
      <c r="C144" s="141">
        <v>0</v>
      </c>
      <c r="D144" s="142">
        <v>16.3</v>
      </c>
      <c r="E144" s="142">
        <v>89</v>
      </c>
      <c r="F144" s="142">
        <v>0</v>
      </c>
    </row>
    <row r="145" spans="1:13" x14ac:dyDescent="0.2">
      <c r="A145" s="216">
        <v>44702.041666666664</v>
      </c>
      <c r="B145" s="141">
        <v>763.18987113904677</v>
      </c>
      <c r="C145" s="141">
        <v>0</v>
      </c>
      <c r="D145" s="142">
        <v>16.2</v>
      </c>
      <c r="E145" s="142">
        <v>89</v>
      </c>
      <c r="F145" s="142">
        <v>0.4</v>
      </c>
    </row>
    <row r="146" spans="1:13" x14ac:dyDescent="0.2">
      <c r="A146" s="216">
        <v>44702.083333333336</v>
      </c>
      <c r="B146" s="141">
        <v>762.88984563687916</v>
      </c>
      <c r="C146" s="141">
        <v>0</v>
      </c>
      <c r="D146" s="142">
        <v>16.2</v>
      </c>
      <c r="E146" s="142">
        <v>89</v>
      </c>
      <c r="F146" s="142">
        <v>0</v>
      </c>
    </row>
    <row r="147" spans="1:13" x14ac:dyDescent="0.2">
      <c r="A147" s="216">
        <v>44702.125</v>
      </c>
      <c r="B147" s="141">
        <v>762.73983288579518</v>
      </c>
      <c r="C147" s="141">
        <v>0</v>
      </c>
      <c r="D147" s="142">
        <v>16</v>
      </c>
      <c r="E147" s="142">
        <v>90</v>
      </c>
      <c r="F147" s="142">
        <v>0</v>
      </c>
    </row>
    <row r="148" spans="1:13" x14ac:dyDescent="0.2">
      <c r="A148" s="216">
        <v>44702.166666666664</v>
      </c>
      <c r="B148" s="141">
        <v>762.73983288579518</v>
      </c>
      <c r="C148" s="141">
        <v>0</v>
      </c>
      <c r="D148" s="142">
        <v>16.100000000000001</v>
      </c>
      <c r="E148" s="142">
        <v>90</v>
      </c>
      <c r="F148" s="142">
        <v>0.9</v>
      </c>
    </row>
    <row r="149" spans="1:13" x14ac:dyDescent="0.2">
      <c r="A149" s="216">
        <v>44702.208333333336</v>
      </c>
      <c r="B149" s="141">
        <v>762.88984563687916</v>
      </c>
      <c r="C149" s="141">
        <v>0</v>
      </c>
      <c r="D149" s="142">
        <v>16</v>
      </c>
      <c r="E149" s="142">
        <v>90</v>
      </c>
      <c r="F149" s="142">
        <v>0.9</v>
      </c>
    </row>
    <row r="150" spans="1:13" x14ac:dyDescent="0.2">
      <c r="A150" s="216">
        <v>44702.25</v>
      </c>
      <c r="B150" s="141">
        <v>763.18987113904677</v>
      </c>
      <c r="C150" s="141">
        <v>0</v>
      </c>
      <c r="D150" s="142">
        <v>16</v>
      </c>
      <c r="E150" s="142">
        <v>90</v>
      </c>
      <c r="F150" s="142">
        <v>0.4</v>
      </c>
    </row>
    <row r="151" spans="1:13" x14ac:dyDescent="0.2">
      <c r="A151" s="216">
        <v>44702.291666666664</v>
      </c>
      <c r="B151" s="141">
        <v>763.71491576784024</v>
      </c>
      <c r="C151" s="141">
        <v>0</v>
      </c>
      <c r="D151" s="142">
        <v>15.9</v>
      </c>
      <c r="E151" s="142">
        <v>91</v>
      </c>
      <c r="F151" s="142">
        <v>0.4</v>
      </c>
    </row>
    <row r="152" spans="1:13" x14ac:dyDescent="0.2">
      <c r="A152" s="216">
        <v>44702.333333333336</v>
      </c>
      <c r="B152" s="141">
        <v>764.23996039663371</v>
      </c>
      <c r="C152" s="141">
        <v>0</v>
      </c>
      <c r="D152" s="142">
        <v>16.3</v>
      </c>
      <c r="E152" s="142">
        <v>90</v>
      </c>
      <c r="F152" s="142">
        <v>1.8</v>
      </c>
    </row>
    <row r="153" spans="1:13" x14ac:dyDescent="0.2">
      <c r="A153" s="216">
        <v>44702.375</v>
      </c>
      <c r="B153" s="141">
        <v>764.46497952325944</v>
      </c>
      <c r="C153" s="141">
        <v>0</v>
      </c>
      <c r="D153" s="142">
        <v>16.5</v>
      </c>
      <c r="E153" s="142">
        <v>90</v>
      </c>
      <c r="F153" s="142">
        <v>1.8</v>
      </c>
    </row>
    <row r="154" spans="1:13" x14ac:dyDescent="0.2">
      <c r="A154" s="216">
        <v>44702.416666666664</v>
      </c>
      <c r="B154" s="141">
        <v>764.61499227434331</v>
      </c>
      <c r="C154" s="141">
        <v>0</v>
      </c>
      <c r="D154" s="142">
        <v>17.3</v>
      </c>
      <c r="E154" s="142">
        <v>87</v>
      </c>
      <c r="F154" s="142">
        <v>2.2000000000000002</v>
      </c>
    </row>
    <row r="155" spans="1:13" x14ac:dyDescent="0.2">
      <c r="A155" s="216">
        <v>44702.458333333336</v>
      </c>
      <c r="B155" s="141">
        <v>764.53998589880132</v>
      </c>
      <c r="C155" s="141">
        <v>0</v>
      </c>
      <c r="D155" s="142">
        <v>18.100000000000001</v>
      </c>
      <c r="E155" s="142">
        <v>85</v>
      </c>
      <c r="F155" s="142">
        <v>2.7</v>
      </c>
    </row>
    <row r="156" spans="1:13" x14ac:dyDescent="0.2">
      <c r="A156" s="216">
        <v>44702.5</v>
      </c>
      <c r="B156" s="141">
        <v>764.31496677217558</v>
      </c>
      <c r="C156" s="141">
        <v>0</v>
      </c>
      <c r="D156" s="142">
        <v>18.3</v>
      </c>
      <c r="E156" s="142">
        <v>85</v>
      </c>
      <c r="F156" s="142">
        <v>2.7</v>
      </c>
    </row>
    <row r="157" spans="1:13" x14ac:dyDescent="0.2">
      <c r="A157" s="216">
        <v>44702.541666666664</v>
      </c>
      <c r="B157" s="141">
        <v>763.93993489446598</v>
      </c>
      <c r="C157" s="141">
        <v>0</v>
      </c>
      <c r="D157" s="142">
        <v>18.899999999999999</v>
      </c>
      <c r="E157" s="142">
        <v>82</v>
      </c>
      <c r="F157" s="142">
        <v>2.7</v>
      </c>
    </row>
    <row r="158" spans="1:13" hidden="1" x14ac:dyDescent="0.2">
      <c r="A158" s="216"/>
      <c r="B158" s="141"/>
      <c r="C158" s="141"/>
      <c r="D158" s="142"/>
      <c r="E158" s="143"/>
      <c r="F158" s="142"/>
    </row>
    <row r="159" spans="1:13" x14ac:dyDescent="0.2">
      <c r="A159" s="305" t="s">
        <v>169</v>
      </c>
      <c r="B159" s="144">
        <f>AVERAGE(B134:B157)</f>
        <v>763.22737432681743</v>
      </c>
      <c r="C159" s="144">
        <f t="shared" ref="C159:F159" si="5">AVERAGE(C134:C157)</f>
        <v>8.3333333333333329E-2</v>
      </c>
      <c r="D159" s="144">
        <f t="shared" si="5"/>
        <v>17.279166666666665</v>
      </c>
      <c r="E159" s="144">
        <f t="shared" si="5"/>
        <v>86.458333333333329</v>
      </c>
      <c r="F159" s="144">
        <f t="shared" si="5"/>
        <v>1.3333333333333333</v>
      </c>
      <c r="I159" s="265">
        <f>MIN(B134:B157)</f>
        <v>762.13978188145995</v>
      </c>
      <c r="J159" s="265">
        <f t="shared" ref="J159:M159" si="6">MIN(C134:C157)</f>
        <v>0</v>
      </c>
      <c r="K159" s="265">
        <f t="shared" si="6"/>
        <v>15.9</v>
      </c>
      <c r="L159" s="265">
        <f t="shared" si="6"/>
        <v>79</v>
      </c>
      <c r="M159" s="265">
        <f t="shared" si="6"/>
        <v>0</v>
      </c>
    </row>
    <row r="160" spans="1:13" x14ac:dyDescent="0.2">
      <c r="A160" s="336" t="s">
        <v>262</v>
      </c>
      <c r="B160" s="339"/>
      <c r="C160" s="339"/>
      <c r="D160" s="339"/>
      <c r="E160" s="339"/>
      <c r="F160" s="339"/>
    </row>
    <row r="161" spans="1:6" ht="13.15" hidden="1" customHeight="1" x14ac:dyDescent="0.2">
      <c r="A161" s="325" t="s">
        <v>170</v>
      </c>
      <c r="B161" s="325"/>
      <c r="C161" s="325"/>
      <c r="D161" s="325"/>
      <c r="E161" s="325"/>
      <c r="F161" s="325"/>
    </row>
    <row r="162" spans="1:6" ht="33.75" hidden="1" x14ac:dyDescent="0.2">
      <c r="A162" s="139" t="s">
        <v>150</v>
      </c>
      <c r="B162" s="139" t="s">
        <v>178</v>
      </c>
      <c r="C162" s="139"/>
      <c r="D162" s="139" t="s">
        <v>179</v>
      </c>
      <c r="E162" s="139" t="s">
        <v>151</v>
      </c>
      <c r="F162" s="139" t="s">
        <v>152</v>
      </c>
    </row>
    <row r="163" spans="1:6" ht="13.9" hidden="1" customHeight="1" x14ac:dyDescent="0.2">
      <c r="A163" s="140">
        <f>A158</f>
        <v>0</v>
      </c>
      <c r="B163" s="141"/>
      <c r="C163" s="141"/>
      <c r="D163" s="142"/>
      <c r="E163" s="143"/>
      <c r="F163" s="142"/>
    </row>
    <row r="164" spans="1:6" hidden="1" x14ac:dyDescent="0.2">
      <c r="A164" s="140">
        <f>A163</f>
        <v>0</v>
      </c>
      <c r="B164" s="141"/>
      <c r="C164" s="141"/>
      <c r="D164" s="142"/>
      <c r="E164" s="143"/>
      <c r="F164" s="142"/>
    </row>
    <row r="165" spans="1:6" hidden="1" x14ac:dyDescent="0.2">
      <c r="A165" s="140">
        <f t="shared" ref="A165:A187" si="7">A164</f>
        <v>0</v>
      </c>
      <c r="B165" s="141"/>
      <c r="C165" s="141"/>
      <c r="D165" s="142"/>
      <c r="E165" s="143"/>
      <c r="F165" s="142"/>
    </row>
    <row r="166" spans="1:6" hidden="1" x14ac:dyDescent="0.2">
      <c r="A166" s="140">
        <f t="shared" si="7"/>
        <v>0</v>
      </c>
      <c r="B166" s="141"/>
      <c r="C166" s="141"/>
      <c r="D166" s="142"/>
      <c r="E166" s="143"/>
      <c r="F166" s="142"/>
    </row>
    <row r="167" spans="1:6" hidden="1" x14ac:dyDescent="0.2">
      <c r="A167" s="140">
        <f t="shared" si="7"/>
        <v>0</v>
      </c>
      <c r="B167" s="141"/>
      <c r="C167" s="141"/>
      <c r="D167" s="142"/>
      <c r="E167" s="143"/>
      <c r="F167" s="142"/>
    </row>
    <row r="168" spans="1:6" hidden="1" x14ac:dyDescent="0.2">
      <c r="A168" s="140">
        <f t="shared" si="7"/>
        <v>0</v>
      </c>
      <c r="B168" s="141"/>
      <c r="C168" s="141"/>
      <c r="D168" s="142"/>
      <c r="E168" s="143"/>
      <c r="F168" s="142"/>
    </row>
    <row r="169" spans="1:6" hidden="1" x14ac:dyDescent="0.2">
      <c r="A169" s="140">
        <f t="shared" si="7"/>
        <v>0</v>
      </c>
      <c r="B169" s="141"/>
      <c r="C169" s="141"/>
      <c r="D169" s="142"/>
      <c r="E169" s="143"/>
      <c r="F169" s="142"/>
    </row>
    <row r="170" spans="1:6" hidden="1" x14ac:dyDescent="0.2">
      <c r="A170" s="140">
        <f t="shared" si="7"/>
        <v>0</v>
      </c>
      <c r="B170" s="141"/>
      <c r="C170" s="141"/>
      <c r="D170" s="142"/>
      <c r="E170" s="143"/>
      <c r="F170" s="142"/>
    </row>
    <row r="171" spans="1:6" hidden="1" x14ac:dyDescent="0.2">
      <c r="A171" s="140">
        <f t="shared" si="7"/>
        <v>0</v>
      </c>
      <c r="B171" s="141"/>
      <c r="C171" s="141"/>
      <c r="D171" s="142"/>
      <c r="E171" s="143"/>
      <c r="F171" s="142"/>
    </row>
    <row r="172" spans="1:6" hidden="1" x14ac:dyDescent="0.2">
      <c r="A172" s="140">
        <f t="shared" si="7"/>
        <v>0</v>
      </c>
      <c r="B172" s="141"/>
      <c r="C172" s="141"/>
      <c r="D172" s="142"/>
      <c r="E172" s="143"/>
      <c r="F172" s="142"/>
    </row>
    <row r="173" spans="1:6" hidden="1" x14ac:dyDescent="0.2">
      <c r="A173" s="140">
        <f t="shared" si="7"/>
        <v>0</v>
      </c>
      <c r="B173" s="141"/>
      <c r="C173" s="141"/>
      <c r="D173" s="142"/>
      <c r="E173" s="143"/>
      <c r="F173" s="142"/>
    </row>
    <row r="174" spans="1:6" hidden="1" x14ac:dyDescent="0.2">
      <c r="A174" s="140">
        <f t="shared" si="7"/>
        <v>0</v>
      </c>
      <c r="B174" s="141"/>
      <c r="C174" s="141"/>
      <c r="D174" s="142"/>
      <c r="E174" s="143"/>
      <c r="F174" s="142"/>
    </row>
    <row r="175" spans="1:6" hidden="1" x14ac:dyDescent="0.2">
      <c r="A175" s="140">
        <f t="shared" si="7"/>
        <v>0</v>
      </c>
      <c r="B175" s="141"/>
      <c r="C175" s="141"/>
      <c r="D175" s="142"/>
      <c r="E175" s="143"/>
      <c r="F175" s="142"/>
    </row>
    <row r="176" spans="1:6" hidden="1" x14ac:dyDescent="0.2">
      <c r="A176" s="140">
        <f t="shared" si="7"/>
        <v>0</v>
      </c>
      <c r="B176" s="141"/>
      <c r="C176" s="141"/>
      <c r="D176" s="142"/>
      <c r="E176" s="143"/>
      <c r="F176" s="142"/>
    </row>
    <row r="177" spans="1:6" hidden="1" x14ac:dyDescent="0.2">
      <c r="A177" s="140">
        <f t="shared" si="7"/>
        <v>0</v>
      </c>
      <c r="B177" s="141"/>
      <c r="C177" s="141"/>
      <c r="D177" s="142"/>
      <c r="E177" s="143"/>
      <c r="F177" s="142"/>
    </row>
    <row r="178" spans="1:6" hidden="1" x14ac:dyDescent="0.2">
      <c r="A178" s="140">
        <f t="shared" si="7"/>
        <v>0</v>
      </c>
      <c r="B178" s="141"/>
      <c r="C178" s="141"/>
      <c r="D178" s="142"/>
      <c r="E178" s="143"/>
      <c r="F178" s="142"/>
    </row>
    <row r="179" spans="1:6" hidden="1" x14ac:dyDescent="0.2">
      <c r="A179" s="140">
        <f t="shared" si="7"/>
        <v>0</v>
      </c>
      <c r="B179" s="141"/>
      <c r="C179" s="141"/>
      <c r="D179" s="142"/>
      <c r="E179" s="143"/>
      <c r="F179" s="142"/>
    </row>
    <row r="180" spans="1:6" hidden="1" x14ac:dyDescent="0.2">
      <c r="A180" s="140">
        <f t="shared" si="7"/>
        <v>0</v>
      </c>
      <c r="B180" s="141"/>
      <c r="C180" s="141"/>
      <c r="D180" s="142"/>
      <c r="E180" s="143"/>
      <c r="F180" s="142"/>
    </row>
    <row r="181" spans="1:6" hidden="1" x14ac:dyDescent="0.2">
      <c r="A181" s="140">
        <f t="shared" si="7"/>
        <v>0</v>
      </c>
      <c r="B181" s="141"/>
      <c r="C181" s="141"/>
      <c r="D181" s="142"/>
      <c r="E181" s="143"/>
      <c r="F181" s="142"/>
    </row>
    <row r="182" spans="1:6" hidden="1" x14ac:dyDescent="0.2">
      <c r="A182" s="140">
        <f t="shared" si="7"/>
        <v>0</v>
      </c>
      <c r="B182" s="141"/>
      <c r="C182" s="141"/>
      <c r="D182" s="142"/>
      <c r="E182" s="143"/>
      <c r="F182" s="142"/>
    </row>
    <row r="183" spans="1:6" hidden="1" x14ac:dyDescent="0.2">
      <c r="A183" s="140">
        <f t="shared" si="7"/>
        <v>0</v>
      </c>
      <c r="B183" s="141"/>
      <c r="C183" s="141"/>
      <c r="D183" s="142"/>
      <c r="E183" s="143"/>
      <c r="F183" s="142"/>
    </row>
    <row r="184" spans="1:6" hidden="1" x14ac:dyDescent="0.2">
      <c r="A184" s="140">
        <f t="shared" si="7"/>
        <v>0</v>
      </c>
      <c r="B184" s="141"/>
      <c r="C184" s="141"/>
      <c r="D184" s="142"/>
      <c r="E184" s="143"/>
      <c r="F184" s="142"/>
    </row>
    <row r="185" spans="1:6" hidden="1" x14ac:dyDescent="0.2">
      <c r="A185" s="140">
        <f t="shared" si="7"/>
        <v>0</v>
      </c>
      <c r="B185" s="141"/>
      <c r="C185" s="141"/>
      <c r="D185" s="142"/>
      <c r="E185" s="143"/>
      <c r="F185" s="142"/>
    </row>
    <row r="186" spans="1:6" hidden="1" x14ac:dyDescent="0.2">
      <c r="A186" s="140">
        <f t="shared" si="7"/>
        <v>0</v>
      </c>
      <c r="B186" s="141"/>
      <c r="C186" s="141"/>
      <c r="D186" s="142"/>
      <c r="E186" s="143"/>
      <c r="F186" s="142"/>
    </row>
    <row r="187" spans="1:6" hidden="1" x14ac:dyDescent="0.2">
      <c r="A187" s="140">
        <f t="shared" si="7"/>
        <v>0</v>
      </c>
      <c r="B187" s="141"/>
      <c r="C187" s="141"/>
      <c r="D187" s="142"/>
      <c r="E187" s="143"/>
      <c r="F187" s="142"/>
    </row>
    <row r="188" spans="1:6" hidden="1" x14ac:dyDescent="0.2">
      <c r="A188" s="213" t="s">
        <v>171</v>
      </c>
      <c r="B188" s="144" t="e">
        <f>AVERAGE(B163:B187)</f>
        <v>#DIV/0!</v>
      </c>
      <c r="C188" s="144"/>
      <c r="D188" s="144" t="e">
        <f t="shared" ref="D188:F188" si="8">AVERAGE(D163:D187)</f>
        <v>#DIV/0!</v>
      </c>
      <c r="E188" s="144" t="e">
        <f t="shared" si="8"/>
        <v>#DIV/0!</v>
      </c>
      <c r="F188" s="144" t="e">
        <f t="shared" si="8"/>
        <v>#DIV/0!</v>
      </c>
    </row>
    <row r="189" spans="1:6" x14ac:dyDescent="0.2">
      <c r="A189" s="321"/>
      <c r="B189" s="321"/>
      <c r="C189" s="321"/>
      <c r="D189" s="321"/>
      <c r="E189" s="321"/>
      <c r="F189" s="321"/>
    </row>
    <row r="190" spans="1:6" x14ac:dyDescent="0.2">
      <c r="A190" s="19"/>
      <c r="B190" s="19"/>
      <c r="C190" s="19"/>
      <c r="D190" s="19"/>
      <c r="E190" s="19"/>
      <c r="F190" s="19"/>
    </row>
    <row r="191" spans="1:6" x14ac:dyDescent="0.2">
      <c r="A191" s="19"/>
      <c r="B191" s="19"/>
      <c r="C191" s="19"/>
      <c r="D191" s="19"/>
      <c r="E191" s="19"/>
      <c r="F191" s="19"/>
    </row>
    <row r="192" spans="1:6" x14ac:dyDescent="0.2">
      <c r="A192" s="19"/>
      <c r="B192" s="19"/>
      <c r="C192" s="19"/>
      <c r="D192" s="19"/>
      <c r="E192" s="19"/>
      <c r="F192" s="19"/>
    </row>
    <row r="193" spans="1:6" x14ac:dyDescent="0.2">
      <c r="A193" s="19"/>
      <c r="B193" s="19"/>
      <c r="C193" s="19"/>
      <c r="D193" s="19"/>
      <c r="E193" s="19"/>
      <c r="F193" s="19"/>
    </row>
    <row r="194" spans="1:6" x14ac:dyDescent="0.2">
      <c r="A194" s="19"/>
      <c r="B194" s="19"/>
      <c r="C194" s="19"/>
      <c r="D194" s="19"/>
      <c r="E194" s="19"/>
      <c r="F194" s="19"/>
    </row>
    <row r="195" spans="1:6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</sheetData>
  <mergeCells count="14">
    <mergeCell ref="A161:F161"/>
    <mergeCell ref="A103:F103"/>
    <mergeCell ref="A132:F132"/>
    <mergeCell ref="B1:F4"/>
    <mergeCell ref="A45:F45"/>
    <mergeCell ref="A74:F74"/>
    <mergeCell ref="E12:F12"/>
    <mergeCell ref="E14:F14"/>
    <mergeCell ref="B6:F6"/>
    <mergeCell ref="A16:F16"/>
    <mergeCell ref="A10:F10"/>
    <mergeCell ref="A131:F131"/>
    <mergeCell ref="A102:F102"/>
    <mergeCell ref="A160:F16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4" fitToHeight="0" orientation="portrait" r:id="rId1"/>
  <rowBreaks count="1" manualBreakCount="1">
    <brk id="73" max="5" man="1"/>
  </rowBreaks>
  <ignoredErrors>
    <ignoredError sqref="J21:N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1"/>
  <sheetViews>
    <sheetView view="pageBreakPreview" topLeftCell="B5" zoomScale="90" zoomScaleNormal="100" zoomScaleSheetLayoutView="90" workbookViewId="0">
      <selection activeCell="J40" sqref="J40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44"/>
      <c r="C2" s="344"/>
      <c r="D2" s="344"/>
      <c r="E2" s="344"/>
      <c r="F2" s="327" t="s">
        <v>239</v>
      </c>
      <c r="G2" s="327"/>
      <c r="H2" s="327"/>
      <c r="I2" s="327"/>
      <c r="J2" s="327"/>
      <c r="K2" s="327"/>
      <c r="L2" s="327"/>
      <c r="M2" s="327"/>
      <c r="N2" s="327"/>
      <c r="O2" s="328"/>
    </row>
    <row r="3" spans="1:18" ht="16.5" customHeight="1" x14ac:dyDescent="0.2">
      <c r="A3" s="52"/>
      <c r="B3" s="345"/>
      <c r="C3" s="345"/>
      <c r="D3" s="345"/>
      <c r="E3" s="345"/>
      <c r="F3" s="329"/>
      <c r="G3" s="329"/>
      <c r="H3" s="329"/>
      <c r="I3" s="329"/>
      <c r="J3" s="329"/>
      <c r="K3" s="329"/>
      <c r="L3" s="329"/>
      <c r="M3" s="329"/>
      <c r="N3" s="329"/>
      <c r="O3" s="330"/>
    </row>
    <row r="4" spans="1:18" ht="16.5" customHeight="1" x14ac:dyDescent="0.2">
      <c r="A4" s="52"/>
      <c r="B4" s="345"/>
      <c r="C4" s="345"/>
      <c r="D4" s="345"/>
      <c r="E4" s="345"/>
      <c r="F4" s="329"/>
      <c r="G4" s="329"/>
      <c r="H4" s="329"/>
      <c r="I4" s="329"/>
      <c r="J4" s="329"/>
      <c r="K4" s="329"/>
      <c r="L4" s="329"/>
      <c r="M4" s="329"/>
      <c r="N4" s="329"/>
      <c r="O4" s="330"/>
    </row>
    <row r="5" spans="1:18" ht="16.5" customHeight="1" thickBot="1" x14ac:dyDescent="0.25">
      <c r="A5" s="52"/>
      <c r="B5" s="346"/>
      <c r="C5" s="346"/>
      <c r="D5" s="346"/>
      <c r="E5" s="346"/>
      <c r="F5" s="331"/>
      <c r="G5" s="331"/>
      <c r="H5" s="331"/>
      <c r="I5" s="331"/>
      <c r="J5" s="331"/>
      <c r="K5" s="331"/>
      <c r="L5" s="331"/>
      <c r="M5" s="331"/>
      <c r="N5" s="331"/>
      <c r="O5" s="332"/>
    </row>
    <row r="6" spans="1:18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19.5" customHeight="1" x14ac:dyDescent="0.2">
      <c r="A7" s="52"/>
      <c r="B7" s="347" t="s">
        <v>12</v>
      </c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30.6" customHeight="1" x14ac:dyDescent="0.2">
      <c r="A9" s="52"/>
      <c r="B9" s="342" t="s">
        <v>183</v>
      </c>
      <c r="C9" s="342"/>
      <c r="D9" s="334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MAYO DE 2022</v>
      </c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</row>
    <row r="10" spans="1:18" ht="9" customHeight="1" x14ac:dyDescent="0.2">
      <c r="A10" s="52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</row>
    <row r="11" spans="1:18" ht="15" customHeight="1" x14ac:dyDescent="0.2">
      <c r="A11" s="52"/>
      <c r="B11" s="342" t="s">
        <v>209</v>
      </c>
      <c r="C11" s="342"/>
      <c r="D11" s="349" t="str">
        <f>'A.2.1. Promedio meteorologia'!B8</f>
        <v>CA-VMP-9</v>
      </c>
      <c r="E11" s="349"/>
      <c r="F11" s="342" t="s">
        <v>184</v>
      </c>
      <c r="G11" s="342"/>
      <c r="H11" s="348" t="str">
        <f>'A.2.1. Promedio meteorologia'!E8</f>
        <v>0001-5-2022-411</v>
      </c>
      <c r="I11" s="348"/>
      <c r="J11" s="350" t="s">
        <v>174</v>
      </c>
      <c r="K11" s="350"/>
      <c r="L11" s="350"/>
      <c r="M11" s="350"/>
      <c r="N11" s="101">
        <v>5</v>
      </c>
      <c r="O11" s="101"/>
    </row>
    <row r="12" spans="1:18" ht="13.15" customHeight="1" x14ac:dyDescent="0.2">
      <c r="A12" s="5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3"/>
      <c r="N12" s="103"/>
      <c r="O12" s="103"/>
    </row>
    <row r="13" spans="1:18" ht="19.5" customHeight="1" x14ac:dyDescent="0.2">
      <c r="A13" s="52"/>
      <c r="B13" s="347" t="s">
        <v>137</v>
      </c>
      <c r="C13" s="347"/>
      <c r="D13" s="347"/>
      <c r="E13" s="347"/>
      <c r="F13" s="347"/>
      <c r="G13" s="347"/>
      <c r="H13" s="347"/>
      <c r="I13" s="347"/>
      <c r="J13" s="347"/>
      <c r="K13" s="347"/>
      <c r="L13" s="347"/>
      <c r="M13" s="347"/>
      <c r="N13" s="347"/>
      <c r="O13" s="347"/>
    </row>
    <row r="14" spans="1:18" ht="11.25" customHeight="1" thickBot="1" x14ac:dyDescent="0.25">
      <c r="A14" s="52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</row>
    <row r="15" spans="1:18" s="2" customFormat="1" ht="21" customHeight="1" thickBot="1" x14ac:dyDescent="0.25">
      <c r="A15" s="52"/>
      <c r="B15" s="105" t="s">
        <v>138</v>
      </c>
      <c r="C15" s="106" t="s">
        <v>67</v>
      </c>
      <c r="D15" s="107">
        <v>44697.522916666669</v>
      </c>
      <c r="E15" s="108"/>
      <c r="F15" s="106" t="s">
        <v>4</v>
      </c>
      <c r="G15" s="107">
        <v>44698.502083333333</v>
      </c>
      <c r="H15" s="109"/>
      <c r="I15" s="106" t="s">
        <v>5</v>
      </c>
      <c r="J15" s="340">
        <f>G15-D15</f>
        <v>0.97916666666424135</v>
      </c>
      <c r="K15" s="340"/>
      <c r="L15" s="110" t="s">
        <v>6</v>
      </c>
      <c r="M15" s="111">
        <f>$J15*60*24</f>
        <v>1409.9999999965075</v>
      </c>
      <c r="N15" s="112" t="s">
        <v>7</v>
      </c>
      <c r="O15" s="113"/>
      <c r="P15" s="155"/>
      <c r="R15" s="5"/>
    </row>
    <row r="16" spans="1:18" s="6" customFormat="1" ht="9.75" customHeight="1" x14ac:dyDescent="0.2">
      <c r="A16" s="54"/>
      <c r="B16" s="105"/>
      <c r="C16" s="114"/>
      <c r="D16" s="115"/>
      <c r="E16" s="115"/>
      <c r="F16" s="114"/>
      <c r="G16" s="115"/>
      <c r="H16" s="109"/>
      <c r="I16" s="114"/>
      <c r="J16" s="116"/>
      <c r="K16" s="116"/>
      <c r="L16" s="117"/>
      <c r="M16" s="118"/>
      <c r="N16" s="118"/>
      <c r="O16" s="119"/>
      <c r="P16" s="155"/>
      <c r="R16" s="5"/>
    </row>
    <row r="17" spans="1:18" s="2" customFormat="1" ht="18.75" customHeight="1" x14ac:dyDescent="0.2">
      <c r="A17" s="52"/>
      <c r="B17" s="343" t="s">
        <v>13</v>
      </c>
      <c r="C17" s="343"/>
      <c r="D17" s="343"/>
      <c r="E17" s="120">
        <f>J15</f>
        <v>0.97916666666424135</v>
      </c>
      <c r="F17" s="121" t="s">
        <v>6</v>
      </c>
      <c r="G17" s="113"/>
      <c r="H17" s="122"/>
      <c r="I17" s="122"/>
      <c r="J17" s="123"/>
      <c r="K17" s="122"/>
      <c r="L17" s="122"/>
      <c r="M17" s="105"/>
      <c r="N17" s="105"/>
      <c r="O17" s="105"/>
      <c r="P17" s="52"/>
    </row>
    <row r="18" spans="1:18" s="6" customFormat="1" ht="9.75" customHeight="1" x14ac:dyDescent="0.2">
      <c r="A18" s="54"/>
      <c r="B18" s="114"/>
      <c r="C18" s="114"/>
      <c r="D18" s="114"/>
      <c r="E18" s="124"/>
      <c r="F18" s="125"/>
      <c r="G18" s="124"/>
      <c r="H18" s="122"/>
      <c r="I18" s="122"/>
      <c r="J18" s="122"/>
      <c r="K18" s="122"/>
      <c r="L18" s="122"/>
      <c r="M18" s="105"/>
      <c r="N18" s="105"/>
      <c r="O18" s="105"/>
      <c r="P18" s="54"/>
    </row>
    <row r="19" spans="1:18" ht="19.5" customHeight="1" x14ac:dyDescent="0.2">
      <c r="A19" s="52"/>
      <c r="B19" s="341" t="s">
        <v>11</v>
      </c>
      <c r="C19" s="341"/>
      <c r="D19" s="341"/>
      <c r="E19" s="126">
        <f>'A.2.1. Promedio meteorologia'!D43</f>
        <v>18.245454545454546</v>
      </c>
      <c r="F19" s="341" t="s">
        <v>66</v>
      </c>
      <c r="G19" s="341"/>
      <c r="H19" s="126">
        <f>'A.2.1. Promedio meteorologia'!B43</f>
        <v>762.34849527427218</v>
      </c>
      <c r="I19" s="127"/>
      <c r="J19" s="128"/>
      <c r="K19" s="128"/>
      <c r="L19" s="128"/>
      <c r="M19" s="128"/>
      <c r="N19" s="128"/>
      <c r="O19" s="128"/>
      <c r="P19" s="128"/>
    </row>
    <row r="20" spans="1:18" ht="13.5" thickBot="1" x14ac:dyDescent="0.25">
      <c r="A20" s="52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</row>
    <row r="21" spans="1:18" ht="11.25" customHeight="1" thickTop="1" thickBot="1" x14ac:dyDescent="0.25">
      <c r="A21" s="52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</row>
    <row r="22" spans="1:18" s="2" customFormat="1" ht="21" customHeight="1" thickBot="1" x14ac:dyDescent="0.25">
      <c r="A22" s="52"/>
      <c r="B22" s="105" t="s">
        <v>139</v>
      </c>
      <c r="C22" s="106" t="s">
        <v>67</v>
      </c>
      <c r="D22" s="107">
        <v>44698.520833333336</v>
      </c>
      <c r="E22" s="108"/>
      <c r="F22" s="106" t="s">
        <v>4</v>
      </c>
      <c r="G22" s="107">
        <v>44699.482638888891</v>
      </c>
      <c r="H22" s="109"/>
      <c r="I22" s="106" t="s">
        <v>5</v>
      </c>
      <c r="J22" s="340">
        <f>G22-D22</f>
        <v>0.96180555555474712</v>
      </c>
      <c r="K22" s="340"/>
      <c r="L22" s="110" t="s">
        <v>6</v>
      </c>
      <c r="M22" s="111">
        <f>$J22*60*24</f>
        <v>1384.9999999988358</v>
      </c>
      <c r="N22" s="112" t="s">
        <v>7</v>
      </c>
      <c r="O22" s="113"/>
      <c r="P22" s="155"/>
      <c r="R22" s="5"/>
    </row>
    <row r="23" spans="1:18" s="6" customFormat="1" ht="9.75" customHeight="1" x14ac:dyDescent="0.2">
      <c r="A23" s="54"/>
      <c r="B23" s="105"/>
      <c r="C23" s="114"/>
      <c r="D23" s="115"/>
      <c r="E23" s="115"/>
      <c r="F23" s="114"/>
      <c r="G23" s="115"/>
      <c r="H23" s="109"/>
      <c r="I23" s="114"/>
      <c r="J23" s="116"/>
      <c r="K23" s="116"/>
      <c r="L23" s="117"/>
      <c r="M23" s="118"/>
      <c r="N23" s="118"/>
      <c r="O23" s="119"/>
      <c r="P23" s="155"/>
      <c r="R23" s="5"/>
    </row>
    <row r="24" spans="1:18" s="2" customFormat="1" ht="18.75" customHeight="1" x14ac:dyDescent="0.2">
      <c r="A24" s="52"/>
      <c r="B24" s="343" t="s">
        <v>13</v>
      </c>
      <c r="C24" s="343"/>
      <c r="D24" s="343"/>
      <c r="E24" s="120">
        <f>J22</f>
        <v>0.96180555555474712</v>
      </c>
      <c r="F24" s="121" t="s">
        <v>6</v>
      </c>
      <c r="G24" s="113"/>
      <c r="H24" s="122"/>
      <c r="I24" s="122"/>
      <c r="J24" s="122"/>
      <c r="K24" s="122"/>
      <c r="L24" s="122"/>
      <c r="M24" s="105"/>
      <c r="N24" s="105"/>
      <c r="O24" s="105"/>
      <c r="P24" s="52"/>
    </row>
    <row r="25" spans="1:18" s="6" customFormat="1" ht="9.75" customHeight="1" x14ac:dyDescent="0.2">
      <c r="A25" s="54"/>
      <c r="B25" s="114"/>
      <c r="C25" s="114"/>
      <c r="D25" s="114"/>
      <c r="E25" s="124"/>
      <c r="F25" s="125"/>
      <c r="G25" s="124"/>
      <c r="H25" s="122"/>
      <c r="I25" s="122"/>
      <c r="J25" s="122"/>
      <c r="K25" s="122"/>
      <c r="L25" s="122"/>
      <c r="M25" s="105"/>
      <c r="N25" s="105"/>
      <c r="O25" s="105"/>
      <c r="P25" s="54"/>
    </row>
    <row r="26" spans="1:18" ht="19.5" customHeight="1" x14ac:dyDescent="0.2">
      <c r="A26" s="52"/>
      <c r="B26" s="341" t="s">
        <v>11</v>
      </c>
      <c r="C26" s="341"/>
      <c r="D26" s="341"/>
      <c r="E26" s="126">
        <f>'A.2.1. Promedio meteorologia'!D72</f>
        <v>17.766666666666669</v>
      </c>
      <c r="F26" s="341" t="s">
        <v>66</v>
      </c>
      <c r="G26" s="341"/>
      <c r="H26" s="126">
        <f>'A.2.1. Promedio meteorologia'!B72</f>
        <v>764.07744658295951</v>
      </c>
      <c r="I26" s="127"/>
      <c r="J26" s="128"/>
      <c r="K26" s="128"/>
      <c r="L26" s="128"/>
      <c r="M26" s="128"/>
      <c r="N26" s="128"/>
      <c r="O26" s="128"/>
      <c r="P26" s="128"/>
    </row>
    <row r="27" spans="1:18" ht="13.5" thickBot="1" x14ac:dyDescent="0.25">
      <c r="A27" s="52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</row>
    <row r="28" spans="1:18" ht="11.25" customHeight="1" thickTop="1" thickBot="1" x14ac:dyDescent="0.25">
      <c r="A28" s="52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</row>
    <row r="29" spans="1:18" s="2" customFormat="1" ht="21" customHeight="1" thickBot="1" x14ac:dyDescent="0.25">
      <c r="A29" s="52"/>
      <c r="B29" s="105" t="s">
        <v>140</v>
      </c>
      <c r="C29" s="106" t="s">
        <v>67</v>
      </c>
      <c r="D29" s="107">
        <v>44699.555555555555</v>
      </c>
      <c r="E29" s="108"/>
      <c r="F29" s="106" t="s">
        <v>4</v>
      </c>
      <c r="G29" s="107">
        <v>44700.524305555555</v>
      </c>
      <c r="H29" s="109"/>
      <c r="I29" s="106" t="s">
        <v>5</v>
      </c>
      <c r="J29" s="340">
        <f>G29-D29</f>
        <v>0.96875</v>
      </c>
      <c r="K29" s="340"/>
      <c r="L29" s="110" t="s">
        <v>6</v>
      </c>
      <c r="M29" s="111">
        <f>$J29*60*24</f>
        <v>1395</v>
      </c>
      <c r="N29" s="112" t="s">
        <v>7</v>
      </c>
      <c r="O29" s="113"/>
      <c r="P29" s="155"/>
      <c r="R29" s="5"/>
    </row>
    <row r="30" spans="1:18" s="6" customFormat="1" ht="9.75" customHeight="1" x14ac:dyDescent="0.2">
      <c r="A30" s="54"/>
      <c r="B30" s="105"/>
      <c r="C30" s="114"/>
      <c r="D30" s="115"/>
      <c r="E30" s="115"/>
      <c r="F30" s="114"/>
      <c r="G30" s="115"/>
      <c r="H30" s="109"/>
      <c r="I30" s="114"/>
      <c r="J30" s="116"/>
      <c r="K30" s="116"/>
      <c r="L30" s="117"/>
      <c r="M30" s="118"/>
      <c r="N30" s="118"/>
      <c r="O30" s="119"/>
      <c r="P30" s="155"/>
      <c r="R30" s="5"/>
    </row>
    <row r="31" spans="1:18" s="2" customFormat="1" ht="18.75" customHeight="1" x14ac:dyDescent="0.2">
      <c r="A31" s="52"/>
      <c r="B31" s="343" t="s">
        <v>13</v>
      </c>
      <c r="C31" s="343"/>
      <c r="D31" s="343"/>
      <c r="E31" s="120">
        <f>J29</f>
        <v>0.96875</v>
      </c>
      <c r="F31" s="121" t="s">
        <v>6</v>
      </c>
      <c r="G31" s="113"/>
      <c r="H31" s="122"/>
      <c r="I31" s="122"/>
      <c r="J31" s="122"/>
      <c r="K31" s="122"/>
      <c r="L31" s="122"/>
      <c r="M31" s="105"/>
      <c r="N31" s="105"/>
      <c r="O31" s="105"/>
      <c r="P31" s="52"/>
    </row>
    <row r="32" spans="1:18" s="6" customFormat="1" ht="9.75" customHeight="1" x14ac:dyDescent="0.2">
      <c r="A32" s="54"/>
      <c r="B32" s="114"/>
      <c r="C32" s="114"/>
      <c r="D32" s="114"/>
      <c r="E32" s="124"/>
      <c r="F32" s="125"/>
      <c r="G32" s="124"/>
      <c r="H32" s="122"/>
      <c r="I32" s="122"/>
      <c r="J32" s="122"/>
      <c r="K32" s="122"/>
      <c r="L32" s="122"/>
      <c r="M32" s="105"/>
      <c r="N32" s="105"/>
      <c r="O32" s="105"/>
      <c r="P32" s="54"/>
    </row>
    <row r="33" spans="1:18" ht="19.5" customHeight="1" x14ac:dyDescent="0.2">
      <c r="A33" s="52"/>
      <c r="B33" s="341" t="s">
        <v>11</v>
      </c>
      <c r="C33" s="341"/>
      <c r="D33" s="341"/>
      <c r="E33" s="126">
        <f>'A.2.1. Promedio meteorologia'!D101</f>
        <v>18.190909090909091</v>
      </c>
      <c r="F33" s="341" t="s">
        <v>66</v>
      </c>
      <c r="G33" s="341"/>
      <c r="H33" s="126">
        <f>'A.2.1. Promedio meteorologia'!B101</f>
        <v>763.98766622435642</v>
      </c>
      <c r="I33" s="131"/>
      <c r="J33" s="54"/>
      <c r="K33" s="54"/>
      <c r="L33" s="54"/>
      <c r="M33" s="54"/>
      <c r="N33" s="54"/>
      <c r="O33" s="54"/>
      <c r="P33" s="128"/>
    </row>
    <row r="34" spans="1:18" ht="13.5" thickBot="1" x14ac:dyDescent="0.25">
      <c r="A34" s="52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</row>
    <row r="35" spans="1:18" ht="11.25" customHeight="1" thickTop="1" thickBot="1" x14ac:dyDescent="0.25">
      <c r="A35" s="52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</row>
    <row r="36" spans="1:18" s="2" customFormat="1" ht="21" customHeight="1" thickBot="1" x14ac:dyDescent="0.25">
      <c r="A36" s="52"/>
      <c r="B36" s="105" t="s">
        <v>141</v>
      </c>
      <c r="C36" s="106" t="s">
        <v>67</v>
      </c>
      <c r="D36" s="107">
        <v>44700.5625</v>
      </c>
      <c r="E36" s="108"/>
      <c r="F36" s="106" t="s">
        <v>4</v>
      </c>
      <c r="G36" s="107">
        <v>44701.534722222219</v>
      </c>
      <c r="H36" s="109"/>
      <c r="I36" s="106" t="s">
        <v>5</v>
      </c>
      <c r="J36" s="340">
        <f>G36-D36</f>
        <v>0.97222222221898846</v>
      </c>
      <c r="K36" s="340"/>
      <c r="L36" s="110" t="s">
        <v>6</v>
      </c>
      <c r="M36" s="111">
        <f>$J36*60*24</f>
        <v>1399.9999999953434</v>
      </c>
      <c r="N36" s="112" t="s">
        <v>7</v>
      </c>
      <c r="O36" s="113"/>
      <c r="P36" s="155"/>
      <c r="R36" s="5"/>
    </row>
    <row r="37" spans="1:18" s="6" customFormat="1" ht="9.75" customHeight="1" x14ac:dyDescent="0.2">
      <c r="A37" s="54"/>
      <c r="B37" s="105"/>
      <c r="C37" s="114"/>
      <c r="D37" s="115"/>
      <c r="E37" s="115"/>
      <c r="F37" s="114"/>
      <c r="G37" s="115"/>
      <c r="H37" s="109"/>
      <c r="I37" s="114"/>
      <c r="J37" s="116"/>
      <c r="K37" s="116"/>
      <c r="L37" s="117"/>
      <c r="M37" s="118"/>
      <c r="N37" s="118"/>
      <c r="O37" s="119"/>
      <c r="P37" s="155"/>
      <c r="R37" s="5"/>
    </row>
    <row r="38" spans="1:18" s="2" customFormat="1" ht="18.75" customHeight="1" x14ac:dyDescent="0.2">
      <c r="A38" s="52"/>
      <c r="B38" s="343" t="s">
        <v>13</v>
      </c>
      <c r="C38" s="343"/>
      <c r="D38" s="343"/>
      <c r="E38" s="120">
        <f>J36</f>
        <v>0.97222222221898846</v>
      </c>
      <c r="F38" s="121" t="s">
        <v>6</v>
      </c>
      <c r="G38" s="113"/>
      <c r="H38" s="122"/>
      <c r="I38" s="122"/>
      <c r="J38" s="122"/>
      <c r="K38" s="122"/>
      <c r="L38" s="122"/>
      <c r="M38" s="105"/>
      <c r="N38" s="105"/>
      <c r="O38" s="105"/>
      <c r="P38" s="52"/>
    </row>
    <row r="39" spans="1:18" s="6" customFormat="1" ht="9.75" customHeight="1" x14ac:dyDescent="0.2">
      <c r="A39" s="54"/>
      <c r="B39" s="114"/>
      <c r="C39" s="114"/>
      <c r="D39" s="114"/>
      <c r="E39" s="124"/>
      <c r="F39" s="125"/>
      <c r="G39" s="124"/>
      <c r="H39" s="122"/>
      <c r="I39" s="122"/>
      <c r="J39" s="122"/>
      <c r="K39" s="122"/>
      <c r="L39" s="122"/>
      <c r="M39" s="105"/>
      <c r="N39" s="105"/>
      <c r="O39" s="105"/>
      <c r="P39" s="54"/>
    </row>
    <row r="40" spans="1:18" ht="19.5" customHeight="1" x14ac:dyDescent="0.2">
      <c r="A40" s="52"/>
      <c r="B40" s="341" t="s">
        <v>11</v>
      </c>
      <c r="C40" s="341"/>
      <c r="D40" s="341"/>
      <c r="E40" s="126">
        <f>'A.2.1. Promedio meteorologia'!D130</f>
        <v>18.942105263157895</v>
      </c>
      <c r="F40" s="341" t="s">
        <v>66</v>
      </c>
      <c r="G40" s="341"/>
      <c r="H40" s="126">
        <f>'A.2.1. Promedio meteorologia'!B130</f>
        <v>762.64903569434989</v>
      </c>
      <c r="I40" s="131"/>
      <c r="J40" s="54"/>
      <c r="K40" s="54"/>
      <c r="L40" s="54"/>
      <c r="M40" s="54"/>
      <c r="N40" s="54"/>
      <c r="O40" s="54"/>
      <c r="P40" s="128"/>
    </row>
    <row r="41" spans="1:18" ht="13.5" thickBot="1" x14ac:dyDescent="0.25">
      <c r="A41" s="52"/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</row>
    <row r="42" spans="1:18" ht="14.25" thickTop="1" thickBot="1" x14ac:dyDescent="0.25">
      <c r="A42" s="52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</row>
    <row r="43" spans="1:18" s="2" customFormat="1" ht="21" customHeight="1" thickBot="1" x14ac:dyDescent="0.25">
      <c r="A43" s="52"/>
      <c r="B43" s="105" t="s">
        <v>142</v>
      </c>
      <c r="C43" s="106" t="s">
        <v>67</v>
      </c>
      <c r="D43" s="107">
        <v>44701.586805555555</v>
      </c>
      <c r="E43" s="108"/>
      <c r="F43" s="106" t="s">
        <v>4</v>
      </c>
      <c r="G43" s="107">
        <v>44702.555555555555</v>
      </c>
      <c r="H43" s="109"/>
      <c r="I43" s="106" t="s">
        <v>5</v>
      </c>
      <c r="J43" s="340">
        <f>G43-D43</f>
        <v>0.96875</v>
      </c>
      <c r="K43" s="340"/>
      <c r="L43" s="110" t="s">
        <v>6</v>
      </c>
      <c r="M43" s="111">
        <f>$J43*60*24</f>
        <v>1395</v>
      </c>
      <c r="N43" s="112" t="s">
        <v>7</v>
      </c>
      <c r="O43" s="113"/>
      <c r="P43" s="155"/>
      <c r="R43" s="5"/>
    </row>
    <row r="44" spans="1:18" s="6" customFormat="1" ht="9.75" customHeight="1" x14ac:dyDescent="0.2">
      <c r="A44" s="54"/>
      <c r="B44" s="105"/>
      <c r="C44" s="114"/>
      <c r="D44" s="115"/>
      <c r="E44" s="115"/>
      <c r="F44" s="114"/>
      <c r="G44" s="115"/>
      <c r="H44" s="109"/>
      <c r="I44" s="114"/>
      <c r="J44" s="116"/>
      <c r="K44" s="116"/>
      <c r="L44" s="117"/>
      <c r="M44" s="118"/>
      <c r="N44" s="118"/>
      <c r="O44" s="119"/>
      <c r="P44" s="155"/>
      <c r="R44" s="5"/>
    </row>
    <row r="45" spans="1:18" s="2" customFormat="1" ht="18.75" customHeight="1" x14ac:dyDescent="0.2">
      <c r="A45" s="52"/>
      <c r="B45" s="343" t="s">
        <v>13</v>
      </c>
      <c r="C45" s="343"/>
      <c r="D45" s="343"/>
      <c r="E45" s="120">
        <f>J43</f>
        <v>0.96875</v>
      </c>
      <c r="F45" s="121" t="s">
        <v>6</v>
      </c>
      <c r="G45" s="113"/>
      <c r="H45" s="122"/>
      <c r="I45" s="122"/>
      <c r="J45" s="122"/>
      <c r="K45" s="122"/>
      <c r="L45" s="122"/>
      <c r="M45" s="105"/>
      <c r="N45" s="105"/>
      <c r="O45" s="105"/>
      <c r="P45" s="52"/>
    </row>
    <row r="46" spans="1:18" s="6" customFormat="1" ht="9.75" customHeight="1" x14ac:dyDescent="0.2">
      <c r="A46" s="54"/>
      <c r="B46" s="114"/>
      <c r="C46" s="114"/>
      <c r="D46" s="114"/>
      <c r="E46" s="124"/>
      <c r="F46" s="125"/>
      <c r="G46" s="124"/>
      <c r="H46" s="122"/>
      <c r="I46" s="122"/>
      <c r="J46" s="122"/>
      <c r="K46" s="122"/>
      <c r="L46" s="122"/>
      <c r="M46" s="105"/>
      <c r="N46" s="105"/>
      <c r="O46" s="105"/>
      <c r="P46" s="54"/>
    </row>
    <row r="47" spans="1:18" ht="19.5" customHeight="1" x14ac:dyDescent="0.2">
      <c r="A47" s="52"/>
      <c r="B47" s="341" t="s">
        <v>11</v>
      </c>
      <c r="C47" s="341"/>
      <c r="D47" s="341"/>
      <c r="E47" s="126">
        <f>'A.2.1. Promedio meteorologia'!D159</f>
        <v>17.279166666666665</v>
      </c>
      <c r="F47" s="341" t="s">
        <v>66</v>
      </c>
      <c r="G47" s="341"/>
      <c r="H47" s="126">
        <f>'A.2.1. Promedio meteorologia'!B159</f>
        <v>763.22737432681743</v>
      </c>
      <c r="I47" s="131"/>
      <c r="J47" s="54"/>
      <c r="K47" s="54"/>
      <c r="L47" s="54"/>
      <c r="M47" s="54"/>
      <c r="N47" s="54"/>
      <c r="O47" s="54"/>
      <c r="P47" s="128"/>
    </row>
    <row r="48" spans="1:18" ht="13.5" thickBot="1" x14ac:dyDescent="0.25">
      <c r="A48" s="52"/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</row>
    <row r="49" spans="1:15" ht="13.5" thickTop="1" x14ac:dyDescent="0.2">
      <c r="A49" s="52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</row>
    <row r="50" spans="1:15" x14ac:dyDescent="0.2">
      <c r="A50" s="52"/>
      <c r="B50" s="352" t="s">
        <v>14</v>
      </c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</row>
    <row r="51" spans="1:15" ht="35.25" customHeight="1" x14ac:dyDescent="0.2">
      <c r="A51" s="52"/>
      <c r="B51" s="351" t="s">
        <v>255</v>
      </c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</row>
  </sheetData>
  <mergeCells count="33">
    <mergeCell ref="B51:O51"/>
    <mergeCell ref="F26:G26"/>
    <mergeCell ref="F19:G19"/>
    <mergeCell ref="B26:D26"/>
    <mergeCell ref="F47:G47"/>
    <mergeCell ref="J43:K43"/>
    <mergeCell ref="F40:G40"/>
    <mergeCell ref="F33:G33"/>
    <mergeCell ref="J29:K29"/>
    <mergeCell ref="J36:K36"/>
    <mergeCell ref="B47:D47"/>
    <mergeCell ref="B31:D31"/>
    <mergeCell ref="B45:D45"/>
    <mergeCell ref="B40:D40"/>
    <mergeCell ref="B50:O50"/>
    <mergeCell ref="B24:D24"/>
    <mergeCell ref="B2:E5"/>
    <mergeCell ref="D9:O9"/>
    <mergeCell ref="F2:O5"/>
    <mergeCell ref="B7:O7"/>
    <mergeCell ref="J15:K15"/>
    <mergeCell ref="B13:O13"/>
    <mergeCell ref="B11:C11"/>
    <mergeCell ref="H11:I11"/>
    <mergeCell ref="F11:G11"/>
    <mergeCell ref="D11:E11"/>
    <mergeCell ref="J11:M11"/>
    <mergeCell ref="J22:K22"/>
    <mergeCell ref="B19:D19"/>
    <mergeCell ref="B9:C9"/>
    <mergeCell ref="B38:D38"/>
    <mergeCell ref="B17:D17"/>
    <mergeCell ref="B33:D3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C44" zoomScale="91" zoomScaleNormal="80" zoomScaleSheetLayoutView="91" zoomScalePageLayoutView="40" workbookViewId="0">
      <selection activeCell="M13" sqref="M13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88"/>
      <c r="C2" s="389"/>
      <c r="D2" s="329" t="s">
        <v>240</v>
      </c>
      <c r="E2" s="329"/>
      <c r="F2" s="329"/>
      <c r="G2" s="329"/>
      <c r="H2" s="329"/>
      <c r="I2" s="329"/>
      <c r="J2" s="330"/>
      <c r="K2" s="54"/>
    </row>
    <row r="3" spans="1:15" ht="12.75" customHeight="1" x14ac:dyDescent="0.2">
      <c r="A3" s="52"/>
      <c r="B3" s="390"/>
      <c r="C3" s="391"/>
      <c r="D3" s="329"/>
      <c r="E3" s="329"/>
      <c r="F3" s="329"/>
      <c r="G3" s="329"/>
      <c r="H3" s="329"/>
      <c r="I3" s="329"/>
      <c r="J3" s="330"/>
      <c r="K3" s="54"/>
    </row>
    <row r="4" spans="1:15" ht="12.75" customHeight="1" x14ac:dyDescent="0.2">
      <c r="A4" s="52"/>
      <c r="B4" s="390"/>
      <c r="C4" s="391"/>
      <c r="D4" s="329"/>
      <c r="E4" s="329"/>
      <c r="F4" s="329"/>
      <c r="G4" s="329"/>
      <c r="H4" s="329"/>
      <c r="I4" s="329"/>
      <c r="J4" s="330"/>
      <c r="K4" s="146"/>
    </row>
    <row r="5" spans="1:15" ht="13.5" customHeight="1" thickBot="1" x14ac:dyDescent="0.25">
      <c r="A5" s="52"/>
      <c r="B5" s="392"/>
      <c r="C5" s="393"/>
      <c r="D5" s="329"/>
      <c r="E5" s="329"/>
      <c r="F5" s="329"/>
      <c r="G5" s="329"/>
      <c r="H5" s="329"/>
      <c r="I5" s="329"/>
      <c r="J5" s="330"/>
      <c r="K5" s="54"/>
    </row>
    <row r="6" spans="1:15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42" t="s">
        <v>183</v>
      </c>
      <c r="C7" s="342"/>
      <c r="D7" s="35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MAYO DE 2022</v>
      </c>
      <c r="E7" s="354"/>
      <c r="F7" s="354"/>
      <c r="G7" s="354"/>
      <c r="H7" s="354"/>
      <c r="I7" s="354"/>
      <c r="J7" s="354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42" t="s">
        <v>209</v>
      </c>
      <c r="C9" s="342"/>
      <c r="D9" s="101" t="str">
        <f>'A.2.1. Promedio meteorologia'!B8</f>
        <v>CA-VMP-9</v>
      </c>
      <c r="E9" s="147"/>
      <c r="F9" s="342" t="s">
        <v>184</v>
      </c>
      <c r="G9" s="342"/>
      <c r="H9" s="100" t="str">
        <f>'A.2.1. Promedio meteorologia'!E8</f>
        <v>0001-5-2022-411</v>
      </c>
      <c r="I9" s="136" t="s">
        <v>173</v>
      </c>
      <c r="J9" s="100">
        <f>+'A.2.2. Promedio diarios (T y P)'!N11</f>
        <v>5</v>
      </c>
      <c r="K9" s="54"/>
    </row>
    <row r="10" spans="1:15" s="6" customFormat="1" ht="13.15" customHeight="1" x14ac:dyDescent="0.2">
      <c r="B10" s="150"/>
      <c r="C10" s="150"/>
      <c r="D10" s="154"/>
      <c r="E10" s="147"/>
      <c r="F10" s="150"/>
      <c r="G10" s="150"/>
      <c r="H10" s="156"/>
      <c r="I10" s="157"/>
      <c r="J10" s="156"/>
    </row>
    <row r="11" spans="1:15" ht="19.5" customHeight="1" x14ac:dyDescent="0.2">
      <c r="A11" s="52"/>
      <c r="B11" s="353" t="s">
        <v>16</v>
      </c>
      <c r="C11" s="353"/>
      <c r="D11" s="353"/>
      <c r="E11" s="353"/>
      <c r="F11" s="353"/>
      <c r="G11" s="353"/>
      <c r="H11" s="353"/>
      <c r="I11" s="353"/>
      <c r="J11" s="353"/>
      <c r="K11" s="54"/>
      <c r="N11" s="280"/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70" t="s">
        <v>18</v>
      </c>
      <c r="C13" s="371"/>
      <c r="D13" s="58" t="s">
        <v>8</v>
      </c>
      <c r="E13" s="59" t="s">
        <v>132</v>
      </c>
      <c r="F13" s="58" t="s">
        <v>9</v>
      </c>
      <c r="G13" s="59" t="s">
        <v>132</v>
      </c>
      <c r="H13" s="58" t="s">
        <v>10</v>
      </c>
      <c r="I13" s="368" t="s">
        <v>132</v>
      </c>
      <c r="J13" s="369"/>
      <c r="K13" s="57"/>
      <c r="L13" s="280"/>
      <c r="N13" s="280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80"/>
    </row>
    <row r="15" spans="1:15" ht="19.5" customHeight="1" x14ac:dyDescent="0.2">
      <c r="A15" s="52"/>
      <c r="B15" s="367" t="s">
        <v>17</v>
      </c>
      <c r="C15" s="367"/>
      <c r="D15" s="360" t="s">
        <v>8</v>
      </c>
      <c r="E15" s="360"/>
      <c r="F15" s="361" t="s">
        <v>15</v>
      </c>
      <c r="G15" s="362"/>
      <c r="H15" s="362"/>
      <c r="I15" s="362"/>
      <c r="J15" s="363"/>
      <c r="K15" s="57"/>
      <c r="L15" s="280"/>
      <c r="N15" s="280"/>
    </row>
    <row r="16" spans="1:15" x14ac:dyDescent="0.2">
      <c r="A16" s="52"/>
      <c r="B16" s="367"/>
      <c r="C16" s="367"/>
      <c r="D16" s="360" t="s">
        <v>9</v>
      </c>
      <c r="E16" s="360"/>
      <c r="F16" s="361" t="s">
        <v>68</v>
      </c>
      <c r="G16" s="362"/>
      <c r="H16" s="362"/>
      <c r="I16" s="362"/>
      <c r="J16" s="363"/>
      <c r="K16" s="57"/>
      <c r="L16" s="280"/>
      <c r="N16" s="280"/>
    </row>
    <row r="17" spans="1:14" ht="19.5" customHeight="1" x14ac:dyDescent="0.2">
      <c r="A17" s="52"/>
      <c r="B17" s="367"/>
      <c r="C17" s="367"/>
      <c r="D17" s="360" t="s">
        <v>10</v>
      </c>
      <c r="E17" s="360"/>
      <c r="F17" s="361" t="s">
        <v>259</v>
      </c>
      <c r="G17" s="362"/>
      <c r="H17" s="362"/>
      <c r="I17" s="362"/>
      <c r="J17" s="363"/>
      <c r="K17" s="57"/>
      <c r="N17" s="280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53" t="s">
        <v>19</v>
      </c>
      <c r="C19" s="353"/>
      <c r="D19" s="353"/>
      <c r="E19" s="353"/>
      <c r="F19" s="353"/>
      <c r="G19" s="353"/>
      <c r="H19" s="353"/>
      <c r="I19" s="353"/>
      <c r="J19" s="353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64" t="s">
        <v>3</v>
      </c>
      <c r="C21" s="365"/>
      <c r="D21" s="365"/>
      <c r="E21" s="365"/>
      <c r="F21" s="365"/>
      <c r="G21" s="365"/>
      <c r="H21" s="365"/>
      <c r="I21" s="365"/>
      <c r="J21" s="366"/>
      <c r="K21" s="60"/>
    </row>
    <row r="22" spans="1:14" ht="18" x14ac:dyDescent="0.2">
      <c r="A22" s="52"/>
      <c r="B22" s="61" t="s">
        <v>138</v>
      </c>
      <c r="C22" s="357" t="s">
        <v>26</v>
      </c>
      <c r="D22" s="357"/>
      <c r="E22" s="358">
        <f>+'A.2.2. Promedio diarios (T y P)'!D15</f>
        <v>44697.522916666669</v>
      </c>
      <c r="F22" s="358"/>
      <c r="G22" s="357" t="s">
        <v>27</v>
      </c>
      <c r="H22" s="357"/>
      <c r="I22" s="358">
        <f>+'A.2.2. Promedio diarios (T y P)'!G15</f>
        <v>44698.502083333333</v>
      </c>
      <c r="J22" s="359"/>
      <c r="K22" s="62"/>
      <c r="M22" s="217" t="s">
        <v>212</v>
      </c>
      <c r="N22" s="218">
        <f>AVERAGE(M24,M32,M40,M48,M56)</f>
        <v>0.65999999999999948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55" t="s">
        <v>22</v>
      </c>
      <c r="C24" s="356"/>
      <c r="D24" s="80">
        <v>13.9</v>
      </c>
      <c r="E24" s="67" t="s">
        <v>63</v>
      </c>
      <c r="F24" s="68"/>
      <c r="G24" s="355" t="s">
        <v>23</v>
      </c>
      <c r="H24" s="356"/>
      <c r="I24" s="69">
        <v>14.4</v>
      </c>
      <c r="J24" s="70" t="s">
        <v>63</v>
      </c>
      <c r="K24" s="54"/>
      <c r="M24" s="219">
        <f>I24-D24</f>
        <v>0.5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72" t="s">
        <v>175</v>
      </c>
      <c r="C26" s="372"/>
      <c r="D26" s="372"/>
      <c r="E26" s="372"/>
      <c r="F26" s="372" t="s">
        <v>20</v>
      </c>
      <c r="G26" s="72" t="s">
        <v>1</v>
      </c>
      <c r="H26" s="73" t="s">
        <v>0</v>
      </c>
      <c r="I26" s="372" t="s">
        <v>177</v>
      </c>
      <c r="J26" s="372"/>
      <c r="K26" s="54"/>
    </row>
    <row r="27" spans="1:14" ht="26.25" customHeight="1" x14ac:dyDescent="0.2">
      <c r="A27" s="52"/>
      <c r="B27" s="72" t="s">
        <v>24</v>
      </c>
      <c r="C27" s="72" t="s">
        <v>64</v>
      </c>
      <c r="D27" s="72" t="s">
        <v>65</v>
      </c>
      <c r="E27" s="72" t="s">
        <v>21</v>
      </c>
      <c r="F27" s="372"/>
      <c r="G27" s="74">
        <f>+H27-2</f>
        <v>18</v>
      </c>
      <c r="H27" s="75">
        <f>EVEN(F28)</f>
        <v>20</v>
      </c>
      <c r="I27" s="372"/>
      <c r="J27" s="372"/>
      <c r="K27" s="54"/>
    </row>
    <row r="28" spans="1:14" x14ac:dyDescent="0.2">
      <c r="A28" s="52"/>
      <c r="B28" s="76">
        <f>AVERAGE(D24,I24)</f>
        <v>14.15</v>
      </c>
      <c r="C28" s="76">
        <f>25.4*B28/13.61</f>
        <v>26.407788390889049</v>
      </c>
      <c r="D28" s="76">
        <f>+'A.2.2. Promedio diarios (T y P)'!H19</f>
        <v>762.34849527427218</v>
      </c>
      <c r="E28" s="77">
        <f>1-(C28/D28)</f>
        <v>0.96535995210249836</v>
      </c>
      <c r="F28" s="76">
        <f>+'A.2.2. Promedio diarios (T y P)'!E19</f>
        <v>18.245454545454546</v>
      </c>
      <c r="G28" s="81">
        <v>1.177</v>
      </c>
      <c r="H28" s="81">
        <v>1.18</v>
      </c>
      <c r="I28" s="387">
        <f>-(H28-G28)/(H27-G27)*(H27-F28)+H28</f>
        <v>1.1773681818181818</v>
      </c>
      <c r="J28" s="387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139</v>
      </c>
      <c r="C30" s="357" t="s">
        <v>26</v>
      </c>
      <c r="D30" s="357"/>
      <c r="E30" s="358">
        <f>+'A.2.2. Promedio diarios (T y P)'!D22</f>
        <v>44698.520833333336</v>
      </c>
      <c r="F30" s="358"/>
      <c r="G30" s="357" t="s">
        <v>27</v>
      </c>
      <c r="H30" s="357"/>
      <c r="I30" s="358">
        <f>+'A.2.2. Promedio diarios (T y P)'!G22</f>
        <v>44699.482638888891</v>
      </c>
      <c r="J30" s="359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55" t="s">
        <v>22</v>
      </c>
      <c r="C32" s="356"/>
      <c r="D32" s="80">
        <v>13.9</v>
      </c>
      <c r="E32" s="67" t="s">
        <v>63</v>
      </c>
      <c r="F32" s="68"/>
      <c r="G32" s="355" t="s">
        <v>23</v>
      </c>
      <c r="H32" s="356"/>
      <c r="I32" s="80">
        <v>14.7</v>
      </c>
      <c r="J32" s="67" t="s">
        <v>63</v>
      </c>
      <c r="K32" s="54"/>
      <c r="M32" s="219">
        <f>I32-D32</f>
        <v>0.79999999999999893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72" t="s">
        <v>175</v>
      </c>
      <c r="C34" s="372"/>
      <c r="D34" s="372"/>
      <c r="E34" s="372"/>
      <c r="F34" s="372" t="s">
        <v>20</v>
      </c>
      <c r="G34" s="72" t="s">
        <v>1</v>
      </c>
      <c r="H34" s="73" t="s">
        <v>0</v>
      </c>
      <c r="I34" s="372" t="s">
        <v>177</v>
      </c>
      <c r="J34" s="372"/>
      <c r="K34" s="54"/>
    </row>
    <row r="35" spans="1:13" ht="34.5" customHeight="1" x14ac:dyDescent="0.2">
      <c r="A35" s="52"/>
      <c r="B35" s="72" t="s">
        <v>24</v>
      </c>
      <c r="C35" s="72" t="s">
        <v>64</v>
      </c>
      <c r="D35" s="72" t="s">
        <v>65</v>
      </c>
      <c r="E35" s="72" t="s">
        <v>21</v>
      </c>
      <c r="F35" s="372"/>
      <c r="G35" s="74">
        <f>+H35-2</f>
        <v>16</v>
      </c>
      <c r="H35" s="75">
        <f>EVEN(F36)</f>
        <v>18</v>
      </c>
      <c r="I35" s="372"/>
      <c r="J35" s="372"/>
      <c r="K35" s="54"/>
    </row>
    <row r="36" spans="1:13" x14ac:dyDescent="0.2">
      <c r="A36" s="52"/>
      <c r="B36" s="76">
        <f>AVERAGE(D32,I32)</f>
        <v>14.3</v>
      </c>
      <c r="C36" s="76">
        <f>25.4*B36/13.61</f>
        <v>26.687729610580455</v>
      </c>
      <c r="D36" s="76">
        <f>+'A.2.2. Promedio diarios (T y P)'!H26</f>
        <v>764.07744658295951</v>
      </c>
      <c r="E36" s="77">
        <f>1-(C36/D36)</f>
        <v>0.96507195739132079</v>
      </c>
      <c r="F36" s="76">
        <f>+'A.2.2. Promedio diarios (T y P)'!E26</f>
        <v>17.766666666666669</v>
      </c>
      <c r="G36" s="81">
        <v>1.173</v>
      </c>
      <c r="H36" s="78">
        <v>1.177</v>
      </c>
      <c r="I36" s="387">
        <f>-(H36-G36)/(H35-G35)*(H35-F36)+H36</f>
        <v>1.1765333333333334</v>
      </c>
      <c r="J36" s="387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140</v>
      </c>
      <c r="C38" s="357" t="s">
        <v>26</v>
      </c>
      <c r="D38" s="357"/>
      <c r="E38" s="358">
        <f>+'A.2.2. Promedio diarios (T y P)'!D29</f>
        <v>44699.555555555555</v>
      </c>
      <c r="F38" s="358"/>
      <c r="G38" s="357" t="s">
        <v>27</v>
      </c>
      <c r="H38" s="357"/>
      <c r="I38" s="358">
        <f>+'A.2.2. Promedio diarios (T y P)'!G29</f>
        <v>44700.524305555555</v>
      </c>
      <c r="J38" s="359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55" t="s">
        <v>22</v>
      </c>
      <c r="C40" s="356"/>
      <c r="D40" s="80">
        <v>14</v>
      </c>
      <c r="E40" s="67" t="s">
        <v>63</v>
      </c>
      <c r="F40" s="68"/>
      <c r="G40" s="355" t="s">
        <v>23</v>
      </c>
      <c r="H40" s="356"/>
      <c r="I40" s="80">
        <v>14.6</v>
      </c>
      <c r="J40" s="67"/>
      <c r="K40" s="54"/>
      <c r="M40" s="219">
        <f>I40-D40</f>
        <v>0.59999999999999964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72" t="s">
        <v>175</v>
      </c>
      <c r="C42" s="372"/>
      <c r="D42" s="372"/>
      <c r="E42" s="372"/>
      <c r="F42" s="372" t="s">
        <v>20</v>
      </c>
      <c r="G42" s="72" t="s">
        <v>1</v>
      </c>
      <c r="H42" s="73" t="s">
        <v>0</v>
      </c>
      <c r="I42" s="372" t="s">
        <v>177</v>
      </c>
      <c r="J42" s="372"/>
      <c r="K42" s="54"/>
    </row>
    <row r="43" spans="1:13" ht="26.25" customHeight="1" x14ac:dyDescent="0.2">
      <c r="A43" s="52"/>
      <c r="B43" s="72" t="s">
        <v>24</v>
      </c>
      <c r="C43" s="72" t="s">
        <v>64</v>
      </c>
      <c r="D43" s="72" t="s">
        <v>65</v>
      </c>
      <c r="E43" s="72" t="s">
        <v>21</v>
      </c>
      <c r="F43" s="372"/>
      <c r="G43" s="74">
        <f>+H43-2</f>
        <v>18</v>
      </c>
      <c r="H43" s="75">
        <f>EVEN(F44)</f>
        <v>20</v>
      </c>
      <c r="I43" s="372"/>
      <c r="J43" s="372"/>
      <c r="K43" s="54"/>
    </row>
    <row r="44" spans="1:13" x14ac:dyDescent="0.2">
      <c r="A44" s="52"/>
      <c r="B44" s="76">
        <f>AVERAGE(D40,I40)</f>
        <v>14.3</v>
      </c>
      <c r="C44" s="76">
        <f>25.4*B44/13.61</f>
        <v>26.687729610580455</v>
      </c>
      <c r="D44" s="76">
        <f>+'A.2.2. Promedio diarios (T y P)'!H33</f>
        <v>763.98766622435642</v>
      </c>
      <c r="E44" s="77">
        <f>1-(C44/D44)</f>
        <v>0.96506785280648344</v>
      </c>
      <c r="F44" s="76">
        <f>+'A.2.2. Promedio diarios (T y P)'!E33</f>
        <v>18.190909090909091</v>
      </c>
      <c r="G44" s="81">
        <v>1.177</v>
      </c>
      <c r="H44" s="81">
        <v>1.18</v>
      </c>
      <c r="I44" s="387">
        <f>-(H44-G44)/(H43-G43)*(H43-F44)+H44</f>
        <v>1.1772863636363637</v>
      </c>
      <c r="J44" s="387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141</v>
      </c>
      <c r="C46" s="357" t="s">
        <v>26</v>
      </c>
      <c r="D46" s="357"/>
      <c r="E46" s="358">
        <f>+'A.2.2. Promedio diarios (T y P)'!D36</f>
        <v>44700.5625</v>
      </c>
      <c r="F46" s="358"/>
      <c r="G46" s="357" t="s">
        <v>27</v>
      </c>
      <c r="H46" s="357"/>
      <c r="I46" s="358">
        <f>+'A.2.2. Promedio diarios (T y P)'!G36</f>
        <v>44701.534722222219</v>
      </c>
      <c r="J46" s="359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55" t="s">
        <v>22</v>
      </c>
      <c r="C48" s="356"/>
      <c r="D48" s="80">
        <v>13.9</v>
      </c>
      <c r="E48" s="67" t="s">
        <v>63</v>
      </c>
      <c r="F48" s="68"/>
      <c r="G48" s="355" t="s">
        <v>23</v>
      </c>
      <c r="H48" s="356"/>
      <c r="I48" s="80">
        <v>14.5</v>
      </c>
      <c r="J48" s="67" t="s">
        <v>63</v>
      </c>
      <c r="K48" s="54"/>
      <c r="M48" s="219">
        <f>I48-D48</f>
        <v>0.59999999999999964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72" t="s">
        <v>175</v>
      </c>
      <c r="C50" s="372"/>
      <c r="D50" s="372"/>
      <c r="E50" s="372"/>
      <c r="F50" s="372" t="s">
        <v>20</v>
      </c>
      <c r="G50" s="72" t="s">
        <v>1</v>
      </c>
      <c r="H50" s="73" t="s">
        <v>0</v>
      </c>
      <c r="I50" s="372" t="s">
        <v>177</v>
      </c>
      <c r="J50" s="372"/>
      <c r="K50" s="54"/>
    </row>
    <row r="51" spans="1:13" ht="27.75" customHeight="1" x14ac:dyDescent="0.2">
      <c r="A51" s="52"/>
      <c r="B51" s="72" t="s">
        <v>24</v>
      </c>
      <c r="C51" s="72" t="s">
        <v>64</v>
      </c>
      <c r="D51" s="72" t="s">
        <v>65</v>
      </c>
      <c r="E51" s="72" t="s">
        <v>21</v>
      </c>
      <c r="F51" s="372"/>
      <c r="G51" s="74">
        <f>+H51-2</f>
        <v>18</v>
      </c>
      <c r="H51" s="75">
        <f>EVEN(F52)</f>
        <v>20</v>
      </c>
      <c r="I51" s="372"/>
      <c r="J51" s="372"/>
      <c r="K51" s="54"/>
    </row>
    <row r="52" spans="1:13" x14ac:dyDescent="0.2">
      <c r="A52" s="52"/>
      <c r="B52" s="76">
        <f>AVERAGE(D48,I48)</f>
        <v>14.2</v>
      </c>
      <c r="C52" s="76">
        <f>25.4*B52/13.61</f>
        <v>26.501102130786183</v>
      </c>
      <c r="D52" s="76">
        <f>+'A.2.2. Promedio diarios (T y P)'!H40</f>
        <v>762.64903569434989</v>
      </c>
      <c r="E52" s="77">
        <f>1-(C52/D52)</f>
        <v>0.96525124809650042</v>
      </c>
      <c r="F52" s="76">
        <f>+'A.2.2. Promedio diarios (T y P)'!E40</f>
        <v>18.942105263157895</v>
      </c>
      <c r="G52" s="81">
        <v>1.177</v>
      </c>
      <c r="H52" s="81">
        <v>1.18</v>
      </c>
      <c r="I52" s="387">
        <f>-(H52-G52)/(H51-G51)*(H51-F52)+H52</f>
        <v>1.1784131578947368</v>
      </c>
      <c r="J52" s="387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142</v>
      </c>
      <c r="C54" s="357" t="s">
        <v>26</v>
      </c>
      <c r="D54" s="357"/>
      <c r="E54" s="358">
        <f>+'A.2.2. Promedio diarios (T y P)'!D43</f>
        <v>44701.586805555555</v>
      </c>
      <c r="F54" s="358"/>
      <c r="G54" s="357" t="s">
        <v>27</v>
      </c>
      <c r="H54" s="357"/>
      <c r="I54" s="358">
        <f>+'A.2.2. Promedio diarios (T y P)'!G43</f>
        <v>44702.555555555555</v>
      </c>
      <c r="J54" s="359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55" t="s">
        <v>22</v>
      </c>
      <c r="C56" s="356"/>
      <c r="D56" s="80">
        <v>13.4</v>
      </c>
      <c r="E56" s="67" t="s">
        <v>63</v>
      </c>
      <c r="F56" s="68"/>
      <c r="G56" s="355" t="s">
        <v>23</v>
      </c>
      <c r="H56" s="356"/>
      <c r="I56" s="80">
        <v>14.2</v>
      </c>
      <c r="J56" s="67" t="s">
        <v>63</v>
      </c>
      <c r="K56" s="54"/>
      <c r="M56" s="219">
        <f>I56-D56</f>
        <v>0.79999999999999893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72" t="s">
        <v>175</v>
      </c>
      <c r="C58" s="372"/>
      <c r="D58" s="372"/>
      <c r="E58" s="372"/>
      <c r="F58" s="372" t="s">
        <v>20</v>
      </c>
      <c r="G58" s="72" t="s">
        <v>1</v>
      </c>
      <c r="H58" s="73" t="s">
        <v>0</v>
      </c>
      <c r="I58" s="372" t="s">
        <v>177</v>
      </c>
      <c r="J58" s="372"/>
      <c r="K58" s="54"/>
    </row>
    <row r="59" spans="1:13" ht="27.75" customHeight="1" x14ac:dyDescent="0.2">
      <c r="A59" s="52"/>
      <c r="B59" s="72" t="s">
        <v>24</v>
      </c>
      <c r="C59" s="72" t="s">
        <v>64</v>
      </c>
      <c r="D59" s="72" t="s">
        <v>65</v>
      </c>
      <c r="E59" s="72" t="s">
        <v>21</v>
      </c>
      <c r="F59" s="372"/>
      <c r="G59" s="74">
        <f>+H59-2</f>
        <v>16</v>
      </c>
      <c r="H59" s="75">
        <f>EVEN(F60)</f>
        <v>18</v>
      </c>
      <c r="I59" s="372"/>
      <c r="J59" s="372"/>
      <c r="K59" s="54"/>
    </row>
    <row r="60" spans="1:13" x14ac:dyDescent="0.2">
      <c r="A60" s="52"/>
      <c r="B60" s="76">
        <f>AVERAGE(D56,I56)</f>
        <v>13.8</v>
      </c>
      <c r="C60" s="76">
        <f>25.4*B60/13.61</f>
        <v>25.754592211609111</v>
      </c>
      <c r="D60" s="76">
        <f>+'A.2.2. Promedio diarios (T y P)'!H47</f>
        <v>763.22737432681743</v>
      </c>
      <c r="E60" s="77">
        <f>1-(C60/D60)</f>
        <v>0.96625567546718927</v>
      </c>
      <c r="F60" s="76">
        <f>+'A.2.2. Promedio diarios (T y P)'!E47</f>
        <v>17.279166666666665</v>
      </c>
      <c r="G60" s="81">
        <v>1.1739999999999999</v>
      </c>
      <c r="H60" s="81">
        <v>1.1779999999999999</v>
      </c>
      <c r="I60" s="387">
        <f>-(H60-G60)/(H59-G59)*(H59-F60)+H60</f>
        <v>1.1765583333333334</v>
      </c>
      <c r="J60" s="387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143</v>
      </c>
      <c r="C62" s="357" t="s">
        <v>26</v>
      </c>
      <c r="D62" s="357"/>
      <c r="E62" s="358" t="e">
        <f>+'A.2.2. Promedio diarios (T y P)'!#REF!</f>
        <v>#REF!</v>
      </c>
      <c r="F62" s="358"/>
      <c r="G62" s="357" t="s">
        <v>27</v>
      </c>
      <c r="H62" s="357"/>
      <c r="I62" s="358" t="e">
        <f>+'A.2.2. Promedio diarios (T y P)'!#REF!</f>
        <v>#REF!</v>
      </c>
      <c r="J62" s="359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55" t="s">
        <v>22</v>
      </c>
      <c r="C64" s="356"/>
      <c r="D64" s="66"/>
      <c r="E64" s="67" t="s">
        <v>63</v>
      </c>
      <c r="F64" s="68"/>
      <c r="G64" s="355" t="s">
        <v>23</v>
      </c>
      <c r="H64" s="356"/>
      <c r="I64" s="80"/>
      <c r="J64" s="67" t="s">
        <v>63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72" t="s">
        <v>175</v>
      </c>
      <c r="C66" s="372"/>
      <c r="D66" s="372"/>
      <c r="E66" s="372"/>
      <c r="F66" s="372" t="s">
        <v>20</v>
      </c>
      <c r="G66" s="72" t="s">
        <v>1</v>
      </c>
      <c r="H66" s="72" t="s">
        <v>0</v>
      </c>
      <c r="I66" s="372" t="s">
        <v>177</v>
      </c>
      <c r="J66" s="372"/>
      <c r="K66" s="54"/>
    </row>
    <row r="67" spans="1:11" ht="26.25" hidden="1" customHeight="1" x14ac:dyDescent="0.2">
      <c r="A67" s="52"/>
      <c r="B67" s="72" t="s">
        <v>24</v>
      </c>
      <c r="C67" s="72" t="s">
        <v>64</v>
      </c>
      <c r="D67" s="72" t="s">
        <v>65</v>
      </c>
      <c r="E67" s="72" t="s">
        <v>21</v>
      </c>
      <c r="F67" s="372"/>
      <c r="G67" s="74" t="e">
        <f>+H67-2</f>
        <v>#REF!</v>
      </c>
      <c r="H67" s="74" t="e">
        <f>EVEN(F68)</f>
        <v>#REF!</v>
      </c>
      <c r="I67" s="372"/>
      <c r="J67" s="372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+'A.2.2. Promedio diarios (T y P)'!#REF!</f>
        <v>#REF!</v>
      </c>
      <c r="E68" s="77" t="e">
        <f>1-(C68/D68)</f>
        <v>#DIV/0!</v>
      </c>
      <c r="F68" s="76" t="e">
        <f>+'A.2.2. Promedio diarios (T y P)'!#REF!</f>
        <v>#REF!</v>
      </c>
      <c r="G68" s="81"/>
      <c r="H68" s="79"/>
      <c r="I68" s="374" t="e">
        <f>-(H68-G68)/(H67-G67)*(H67-F68)+H68</f>
        <v>#REF!</v>
      </c>
      <c r="J68" s="375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144</v>
      </c>
      <c r="C70" s="357" t="s">
        <v>26</v>
      </c>
      <c r="D70" s="357"/>
      <c r="E70" s="358" t="e">
        <f>+'A.2.2. Promedio diarios (T y P)'!#REF!</f>
        <v>#REF!</v>
      </c>
      <c r="F70" s="358"/>
      <c r="G70" s="357" t="s">
        <v>27</v>
      </c>
      <c r="H70" s="357"/>
      <c r="I70" s="358" t="e">
        <f>+'A.2.2. Promedio diarios (T y P)'!#REF!</f>
        <v>#REF!</v>
      </c>
      <c r="J70" s="373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55" t="s">
        <v>22</v>
      </c>
      <c r="C72" s="356"/>
      <c r="D72" s="66"/>
      <c r="E72" s="67" t="s">
        <v>63</v>
      </c>
      <c r="F72" s="68"/>
      <c r="G72" s="355" t="s">
        <v>23</v>
      </c>
      <c r="H72" s="356"/>
      <c r="I72" s="80"/>
      <c r="J72" s="67" t="s">
        <v>63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76" t="s">
        <v>175</v>
      </c>
      <c r="C74" s="377"/>
      <c r="D74" s="377"/>
      <c r="E74" s="378"/>
      <c r="F74" s="379" t="s">
        <v>20</v>
      </c>
      <c r="G74" s="72" t="s">
        <v>1</v>
      </c>
      <c r="H74" s="73" t="s">
        <v>0</v>
      </c>
      <c r="I74" s="381" t="s">
        <v>177</v>
      </c>
      <c r="J74" s="382"/>
      <c r="K74" s="54"/>
    </row>
    <row r="75" spans="1:11" ht="26.25" hidden="1" customHeight="1" x14ac:dyDescent="0.2">
      <c r="A75" s="52"/>
      <c r="B75" s="72" t="s">
        <v>24</v>
      </c>
      <c r="C75" s="72" t="s">
        <v>64</v>
      </c>
      <c r="D75" s="72" t="s">
        <v>65</v>
      </c>
      <c r="E75" s="72" t="s">
        <v>21</v>
      </c>
      <c r="F75" s="380"/>
      <c r="G75" s="74" t="e">
        <f>+H75-2</f>
        <v>#REF!</v>
      </c>
      <c r="H75" s="75" t="e">
        <f>EVEN(F76)</f>
        <v>#REF!</v>
      </c>
      <c r="I75" s="383"/>
      <c r="J75" s="384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385" t="e">
        <f>-(H76-G76)/(H75-G75)*(H75-F76)+H76</f>
        <v>#REF!</v>
      </c>
      <c r="J76" s="386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145</v>
      </c>
      <c r="C78" s="357" t="s">
        <v>26</v>
      </c>
      <c r="D78" s="357"/>
      <c r="E78" s="358" t="e">
        <f>+'A.2.2. Promedio diarios (T y P)'!#REF!</f>
        <v>#REF!</v>
      </c>
      <c r="F78" s="358"/>
      <c r="G78" s="357" t="s">
        <v>27</v>
      </c>
      <c r="H78" s="357"/>
      <c r="I78" s="358" t="e">
        <f>+'A.2.2. Promedio diarios (T y P)'!#REF!</f>
        <v>#REF!</v>
      </c>
      <c r="J78" s="373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55" t="s">
        <v>22</v>
      </c>
      <c r="C80" s="356"/>
      <c r="D80" s="66"/>
      <c r="E80" s="67" t="s">
        <v>63</v>
      </c>
      <c r="F80" s="68"/>
      <c r="G80" s="355" t="s">
        <v>23</v>
      </c>
      <c r="H80" s="356"/>
      <c r="I80" s="80"/>
      <c r="J80" s="67" t="s">
        <v>63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76" t="s">
        <v>175</v>
      </c>
      <c r="C82" s="377"/>
      <c r="D82" s="377"/>
      <c r="E82" s="378"/>
      <c r="F82" s="379" t="s">
        <v>20</v>
      </c>
      <c r="G82" s="72" t="s">
        <v>1</v>
      </c>
      <c r="H82" s="73" t="s">
        <v>0</v>
      </c>
      <c r="I82" s="381" t="s">
        <v>35</v>
      </c>
      <c r="J82" s="382"/>
      <c r="K82" s="54"/>
    </row>
    <row r="83" spans="1:11" ht="26.25" hidden="1" customHeight="1" x14ac:dyDescent="0.2">
      <c r="A83" s="52"/>
      <c r="B83" s="72" t="s">
        <v>24</v>
      </c>
      <c r="C83" s="72" t="s">
        <v>64</v>
      </c>
      <c r="D83" s="72" t="s">
        <v>65</v>
      </c>
      <c r="E83" s="72" t="s">
        <v>21</v>
      </c>
      <c r="F83" s="380"/>
      <c r="G83" s="74" t="e">
        <f>+H83-2</f>
        <v>#REF!</v>
      </c>
      <c r="H83" s="75" t="e">
        <f>EVEN(F84)</f>
        <v>#REF!</v>
      </c>
      <c r="I83" s="383"/>
      <c r="J83" s="384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385" t="e">
        <f>-(H84-G84)/(H83-G83)*(H83-F84)+H84</f>
        <v>#REF!</v>
      </c>
      <c r="J84" s="386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153</v>
      </c>
      <c r="C86" s="357" t="s">
        <v>26</v>
      </c>
      <c r="D86" s="357"/>
      <c r="E86" s="358" t="e">
        <f>+'A.2.2. Promedio diarios (T y P)'!#REF!</f>
        <v>#REF!</v>
      </c>
      <c r="F86" s="358"/>
      <c r="G86" s="357" t="s">
        <v>27</v>
      </c>
      <c r="H86" s="357"/>
      <c r="I86" s="358" t="e">
        <f>+'A.2.2. Promedio diarios (T y P)'!#REF!</f>
        <v>#REF!</v>
      </c>
      <c r="J86" s="373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55" t="s">
        <v>22</v>
      </c>
      <c r="C88" s="356"/>
      <c r="D88" s="66"/>
      <c r="E88" s="67" t="s">
        <v>63</v>
      </c>
      <c r="F88" s="68"/>
      <c r="G88" s="355" t="s">
        <v>23</v>
      </c>
      <c r="H88" s="356"/>
      <c r="I88" s="80"/>
      <c r="J88" s="67" t="s">
        <v>63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76" t="s">
        <v>175</v>
      </c>
      <c r="C90" s="377"/>
      <c r="D90" s="377"/>
      <c r="E90" s="378"/>
      <c r="F90" s="379" t="s">
        <v>20</v>
      </c>
      <c r="G90" s="72" t="s">
        <v>1</v>
      </c>
      <c r="H90" s="73" t="s">
        <v>0</v>
      </c>
      <c r="I90" s="381" t="s">
        <v>35</v>
      </c>
      <c r="J90" s="382"/>
      <c r="K90" s="54"/>
    </row>
    <row r="91" spans="1:11" ht="26.25" hidden="1" customHeight="1" x14ac:dyDescent="0.2">
      <c r="A91" s="52"/>
      <c r="B91" s="72" t="s">
        <v>24</v>
      </c>
      <c r="C91" s="72" t="s">
        <v>64</v>
      </c>
      <c r="D91" s="72" t="s">
        <v>65</v>
      </c>
      <c r="E91" s="72" t="s">
        <v>21</v>
      </c>
      <c r="F91" s="380"/>
      <c r="G91" s="74" t="e">
        <f>+H91-2</f>
        <v>#REF!</v>
      </c>
      <c r="H91" s="75" t="e">
        <f>EVEN(F92)</f>
        <v>#REF!</v>
      </c>
      <c r="I91" s="383"/>
      <c r="J91" s="384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385" t="e">
        <f>-(H92-G92)/(H91-G91)*(H91-F92)+H92</f>
        <v>#REF!</v>
      </c>
      <c r="J92" s="386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154</v>
      </c>
      <c r="C94" s="357" t="s">
        <v>26</v>
      </c>
      <c r="D94" s="357"/>
      <c r="E94" s="358" t="e">
        <f>+'A.2.2. Promedio diarios (T y P)'!#REF!</f>
        <v>#REF!</v>
      </c>
      <c r="F94" s="358"/>
      <c r="G94" s="357" t="s">
        <v>27</v>
      </c>
      <c r="H94" s="357"/>
      <c r="I94" s="358" t="e">
        <f>+'A.2.2. Promedio diarios (T y P)'!#REF!</f>
        <v>#REF!</v>
      </c>
      <c r="J94" s="373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55" t="s">
        <v>22</v>
      </c>
      <c r="C96" s="356"/>
      <c r="D96" s="66"/>
      <c r="E96" s="67" t="s">
        <v>63</v>
      </c>
      <c r="F96" s="68"/>
      <c r="G96" s="355" t="s">
        <v>23</v>
      </c>
      <c r="H96" s="356"/>
      <c r="I96" s="80"/>
      <c r="J96" s="67" t="s">
        <v>63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76" t="s">
        <v>175</v>
      </c>
      <c r="C98" s="377"/>
      <c r="D98" s="377"/>
      <c r="E98" s="378"/>
      <c r="F98" s="379" t="s">
        <v>20</v>
      </c>
      <c r="G98" s="72" t="s">
        <v>1</v>
      </c>
      <c r="H98" s="73" t="s">
        <v>0</v>
      </c>
      <c r="I98" s="381" t="s">
        <v>35</v>
      </c>
      <c r="J98" s="382"/>
      <c r="K98" s="54"/>
    </row>
    <row r="99" spans="1:11" ht="26.25" hidden="1" customHeight="1" x14ac:dyDescent="0.2">
      <c r="A99" s="52"/>
      <c r="B99" s="72" t="s">
        <v>24</v>
      </c>
      <c r="C99" s="72" t="s">
        <v>64</v>
      </c>
      <c r="D99" s="72" t="s">
        <v>65</v>
      </c>
      <c r="E99" s="72" t="s">
        <v>21</v>
      </c>
      <c r="F99" s="380"/>
      <c r="G99" s="74" t="e">
        <f>+H99-2</f>
        <v>#REF!</v>
      </c>
      <c r="H99" s="75" t="e">
        <f>EVEN(F100)</f>
        <v>#REF!</v>
      </c>
      <c r="I99" s="383"/>
      <c r="J99" s="384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385" t="e">
        <f>-(H100-G100)/(H99-G99)*(H99-F100)+H100</f>
        <v>#REF!</v>
      </c>
      <c r="J100" s="386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155</v>
      </c>
      <c r="C102" s="357" t="s">
        <v>26</v>
      </c>
      <c r="D102" s="357"/>
      <c r="E102" s="358" t="e">
        <f>+'A.2.2. Promedio diarios (T y P)'!#REF!</f>
        <v>#REF!</v>
      </c>
      <c r="F102" s="358"/>
      <c r="G102" s="357" t="s">
        <v>27</v>
      </c>
      <c r="H102" s="357"/>
      <c r="I102" s="358" t="e">
        <f>+'A.2.2. Promedio diarios (T y P)'!#REF!</f>
        <v>#REF!</v>
      </c>
      <c r="J102" s="373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55" t="s">
        <v>22</v>
      </c>
      <c r="C104" s="356"/>
      <c r="D104" s="66"/>
      <c r="E104" s="67" t="s">
        <v>63</v>
      </c>
      <c r="F104" s="68"/>
      <c r="G104" s="355" t="s">
        <v>23</v>
      </c>
      <c r="H104" s="356"/>
      <c r="I104" s="80"/>
      <c r="J104" s="67" t="s">
        <v>63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76" t="s">
        <v>175</v>
      </c>
      <c r="C106" s="377"/>
      <c r="D106" s="377"/>
      <c r="E106" s="378"/>
      <c r="F106" s="379" t="s">
        <v>20</v>
      </c>
      <c r="G106" s="72" t="s">
        <v>1</v>
      </c>
      <c r="H106" s="73" t="s">
        <v>0</v>
      </c>
      <c r="I106" s="381" t="s">
        <v>35</v>
      </c>
      <c r="J106" s="382"/>
      <c r="K106" s="54"/>
    </row>
    <row r="107" spans="1:11" ht="26.25" hidden="1" customHeight="1" x14ac:dyDescent="0.2">
      <c r="A107" s="52"/>
      <c r="B107" s="72" t="s">
        <v>24</v>
      </c>
      <c r="C107" s="72" t="s">
        <v>64</v>
      </c>
      <c r="D107" s="72" t="s">
        <v>65</v>
      </c>
      <c r="E107" s="72" t="s">
        <v>21</v>
      </c>
      <c r="F107" s="380"/>
      <c r="G107" s="74" t="e">
        <f>+H107-2</f>
        <v>#REF!</v>
      </c>
      <c r="H107" s="75" t="e">
        <f>EVEN(F108)</f>
        <v>#REF!</v>
      </c>
      <c r="I107" s="383"/>
      <c r="J107" s="384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385" t="e">
        <f>-(H108-G108)/(H107-G107)*(H107-F108)+H108</f>
        <v>#REF!</v>
      </c>
      <c r="J108" s="386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156</v>
      </c>
      <c r="C110" s="357" t="s">
        <v>26</v>
      </c>
      <c r="D110" s="357"/>
      <c r="E110" s="358" t="e">
        <f>+'A.2.2. Promedio diarios (T y P)'!#REF!</f>
        <v>#REF!</v>
      </c>
      <c r="F110" s="358"/>
      <c r="G110" s="357" t="s">
        <v>27</v>
      </c>
      <c r="H110" s="357"/>
      <c r="I110" s="358" t="e">
        <f>+'A.2.2. Promedio diarios (T y P)'!#REF!</f>
        <v>#REF!</v>
      </c>
      <c r="J110" s="373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55" t="s">
        <v>22</v>
      </c>
      <c r="C112" s="356"/>
      <c r="D112" s="66"/>
      <c r="E112" s="67" t="s">
        <v>63</v>
      </c>
      <c r="F112" s="68"/>
      <c r="G112" s="355" t="s">
        <v>23</v>
      </c>
      <c r="H112" s="356"/>
      <c r="I112" s="80"/>
      <c r="J112" s="67" t="s">
        <v>63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76" t="s">
        <v>175</v>
      </c>
      <c r="C114" s="377"/>
      <c r="D114" s="377"/>
      <c r="E114" s="378"/>
      <c r="F114" s="379" t="s">
        <v>20</v>
      </c>
      <c r="G114" s="72" t="s">
        <v>1</v>
      </c>
      <c r="H114" s="73" t="s">
        <v>0</v>
      </c>
      <c r="I114" s="381" t="s">
        <v>35</v>
      </c>
      <c r="J114" s="382"/>
      <c r="K114" s="54"/>
    </row>
    <row r="115" spans="1:11" ht="26.25" hidden="1" customHeight="1" x14ac:dyDescent="0.2">
      <c r="A115" s="52"/>
      <c r="B115" s="72" t="s">
        <v>24</v>
      </c>
      <c r="C115" s="72" t="s">
        <v>64</v>
      </c>
      <c r="D115" s="72" t="s">
        <v>65</v>
      </c>
      <c r="E115" s="72" t="s">
        <v>21</v>
      </c>
      <c r="F115" s="380"/>
      <c r="G115" s="74" t="e">
        <f>+H115-2</f>
        <v>#REF!</v>
      </c>
      <c r="H115" s="75" t="e">
        <f>EVEN(F116)</f>
        <v>#REF!</v>
      </c>
      <c r="I115" s="383"/>
      <c r="J115" s="384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385" t="e">
        <f>-(H116-G116)/(H115-G115)*(H115-F116)+H116</f>
        <v>#REF!</v>
      </c>
      <c r="J116" s="386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157</v>
      </c>
      <c r="C118" s="357" t="s">
        <v>26</v>
      </c>
      <c r="D118" s="357"/>
      <c r="E118" s="358" t="e">
        <f>+'A.2.2. Promedio diarios (T y P)'!#REF!</f>
        <v>#REF!</v>
      </c>
      <c r="F118" s="358"/>
      <c r="G118" s="357" t="s">
        <v>27</v>
      </c>
      <c r="H118" s="357"/>
      <c r="I118" s="358" t="e">
        <f>+'A.2.2. Promedio diarios (T y P)'!#REF!</f>
        <v>#REF!</v>
      </c>
      <c r="J118" s="373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55" t="s">
        <v>22</v>
      </c>
      <c r="C120" s="356"/>
      <c r="D120" s="66"/>
      <c r="E120" s="67" t="s">
        <v>63</v>
      </c>
      <c r="F120" s="68"/>
      <c r="G120" s="355" t="s">
        <v>23</v>
      </c>
      <c r="H120" s="356"/>
      <c r="I120" s="80"/>
      <c r="J120" s="67" t="s">
        <v>63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76" t="s">
        <v>175</v>
      </c>
      <c r="C122" s="377"/>
      <c r="D122" s="377"/>
      <c r="E122" s="378"/>
      <c r="F122" s="379" t="s">
        <v>20</v>
      </c>
      <c r="G122" s="72" t="s">
        <v>1</v>
      </c>
      <c r="H122" s="73" t="s">
        <v>0</v>
      </c>
      <c r="I122" s="381" t="s">
        <v>35</v>
      </c>
      <c r="J122" s="382"/>
      <c r="K122" s="54"/>
    </row>
    <row r="123" spans="1:11" ht="26.25" hidden="1" customHeight="1" x14ac:dyDescent="0.2">
      <c r="A123" s="52"/>
      <c r="B123" s="72" t="s">
        <v>24</v>
      </c>
      <c r="C123" s="72" t="s">
        <v>64</v>
      </c>
      <c r="D123" s="72" t="s">
        <v>65</v>
      </c>
      <c r="E123" s="72" t="s">
        <v>21</v>
      </c>
      <c r="F123" s="380"/>
      <c r="G123" s="74" t="e">
        <f>+H123-2</f>
        <v>#REF!</v>
      </c>
      <c r="H123" s="75" t="e">
        <f>EVEN(F124)</f>
        <v>#REF!</v>
      </c>
      <c r="I123" s="383"/>
      <c r="J123" s="384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385" t="e">
        <f>-(H124-G124)/(H123-G123)*(H123-F124)+H124</f>
        <v>#REF!</v>
      </c>
      <c r="J124" s="386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158</v>
      </c>
      <c r="C126" s="357" t="s">
        <v>26</v>
      </c>
      <c r="D126" s="357"/>
      <c r="E126" s="358" t="e">
        <f>+'A.2.2. Promedio diarios (T y P)'!#REF!</f>
        <v>#REF!</v>
      </c>
      <c r="F126" s="358"/>
      <c r="G126" s="357" t="s">
        <v>27</v>
      </c>
      <c r="H126" s="357"/>
      <c r="I126" s="358" t="e">
        <f>+'A.2.2. Promedio diarios (T y P)'!#REF!</f>
        <v>#REF!</v>
      </c>
      <c r="J126" s="373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55" t="s">
        <v>22</v>
      </c>
      <c r="C128" s="356"/>
      <c r="D128" s="66"/>
      <c r="E128" s="67" t="s">
        <v>63</v>
      </c>
      <c r="F128" s="68"/>
      <c r="G128" s="355" t="s">
        <v>23</v>
      </c>
      <c r="H128" s="356"/>
      <c r="I128" s="80"/>
      <c r="J128" s="67" t="s">
        <v>63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76" t="s">
        <v>175</v>
      </c>
      <c r="C130" s="377"/>
      <c r="D130" s="377"/>
      <c r="E130" s="378"/>
      <c r="F130" s="379" t="s">
        <v>20</v>
      </c>
      <c r="G130" s="72" t="s">
        <v>1</v>
      </c>
      <c r="H130" s="73" t="s">
        <v>0</v>
      </c>
      <c r="I130" s="381" t="s">
        <v>35</v>
      </c>
      <c r="J130" s="382"/>
      <c r="K130" s="54"/>
    </row>
    <row r="131" spans="1:11" ht="26.25" hidden="1" customHeight="1" x14ac:dyDescent="0.2">
      <c r="A131" s="52"/>
      <c r="B131" s="72" t="s">
        <v>24</v>
      </c>
      <c r="C131" s="72" t="s">
        <v>64</v>
      </c>
      <c r="D131" s="72" t="s">
        <v>65</v>
      </c>
      <c r="E131" s="72" t="s">
        <v>21</v>
      </c>
      <c r="F131" s="380"/>
      <c r="G131" s="74" t="e">
        <f>+H131-2</f>
        <v>#REF!</v>
      </c>
      <c r="H131" s="75" t="e">
        <f>EVEN(F132)</f>
        <v>#REF!</v>
      </c>
      <c r="I131" s="383"/>
      <c r="J131" s="384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385" t="e">
        <f>-(H132-G132)/(H131-G131)*(H131-F132)+H132</f>
        <v>#REF!</v>
      </c>
      <c r="J132" s="386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159</v>
      </c>
      <c r="C134" s="357" t="s">
        <v>26</v>
      </c>
      <c r="D134" s="357"/>
      <c r="E134" s="358" t="e">
        <f>+'A.2.2. Promedio diarios (T y P)'!#REF!</f>
        <v>#REF!</v>
      </c>
      <c r="F134" s="358"/>
      <c r="G134" s="357" t="s">
        <v>27</v>
      </c>
      <c r="H134" s="357"/>
      <c r="I134" s="358" t="e">
        <f>+'A.2.2. Promedio diarios (T y P)'!#REF!</f>
        <v>#REF!</v>
      </c>
      <c r="J134" s="373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55" t="s">
        <v>22</v>
      </c>
      <c r="C136" s="356"/>
      <c r="D136" s="66"/>
      <c r="E136" s="67" t="s">
        <v>63</v>
      </c>
      <c r="F136" s="68"/>
      <c r="G136" s="355" t="s">
        <v>23</v>
      </c>
      <c r="H136" s="356"/>
      <c r="I136" s="80"/>
      <c r="J136" s="67" t="s">
        <v>63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76" t="s">
        <v>175</v>
      </c>
      <c r="C138" s="377"/>
      <c r="D138" s="377"/>
      <c r="E138" s="378"/>
      <c r="F138" s="379" t="s">
        <v>20</v>
      </c>
      <c r="G138" s="72" t="s">
        <v>1</v>
      </c>
      <c r="H138" s="73" t="s">
        <v>0</v>
      </c>
      <c r="I138" s="381" t="s">
        <v>35</v>
      </c>
      <c r="J138" s="382"/>
      <c r="K138" s="54"/>
    </row>
    <row r="139" spans="1:11" ht="26.25" hidden="1" customHeight="1" x14ac:dyDescent="0.2">
      <c r="A139" s="52"/>
      <c r="B139" s="72" t="s">
        <v>24</v>
      </c>
      <c r="C139" s="72" t="s">
        <v>64</v>
      </c>
      <c r="D139" s="72" t="s">
        <v>65</v>
      </c>
      <c r="E139" s="72" t="s">
        <v>21</v>
      </c>
      <c r="F139" s="380"/>
      <c r="G139" s="74" t="e">
        <f>+H139-2</f>
        <v>#REF!</v>
      </c>
      <c r="H139" s="75" t="e">
        <f>EVEN(F140)</f>
        <v>#REF!</v>
      </c>
      <c r="I139" s="383"/>
      <c r="J139" s="384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385" t="e">
        <f>-(H140-G140)/(H139-G139)*(H139-F140)+H140</f>
        <v>#REF!</v>
      </c>
      <c r="J140" s="386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52" t="s">
        <v>14</v>
      </c>
      <c r="C142" s="352"/>
      <c r="D142" s="352"/>
      <c r="E142" s="352"/>
      <c r="F142" s="352"/>
      <c r="G142" s="352"/>
      <c r="H142" s="352"/>
      <c r="I142" s="352"/>
      <c r="J142" s="352"/>
      <c r="K142" s="54"/>
    </row>
    <row r="143" spans="1:11" ht="35.25" customHeight="1" x14ac:dyDescent="0.2">
      <c r="A143" s="52"/>
      <c r="B143" s="351"/>
      <c r="C143" s="351"/>
      <c r="D143" s="351"/>
      <c r="E143" s="351"/>
      <c r="F143" s="351"/>
      <c r="G143" s="351"/>
      <c r="H143" s="351"/>
      <c r="I143" s="351"/>
      <c r="J143" s="351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17" zoomScale="90" zoomScaleNormal="100" zoomScaleSheetLayoutView="90" zoomScalePageLayoutView="70" workbookViewId="0">
      <selection activeCell="G21" sqref="G21:H21"/>
    </sheetView>
  </sheetViews>
  <sheetFormatPr baseColWidth="10" defaultColWidth="11.42578125" defaultRowHeight="12.75" x14ac:dyDescent="0.2"/>
  <cols>
    <col min="1" max="1" width="3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2.7109375" style="1" customWidth="1"/>
    <col min="12" max="12" width="15.7109375" style="1" bestFit="1" customWidth="1"/>
    <col min="13" max="13" width="14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4" s="7" customFormat="1" ht="12.75" customHeight="1" x14ac:dyDescent="0.2">
      <c r="A2" s="83"/>
      <c r="B2" s="405"/>
      <c r="C2" s="406"/>
      <c r="D2" s="407"/>
      <c r="E2" s="414" t="s">
        <v>242</v>
      </c>
      <c r="F2" s="415"/>
      <c r="G2" s="415"/>
      <c r="H2" s="415"/>
      <c r="I2" s="415"/>
      <c r="J2" s="415"/>
      <c r="K2" s="415"/>
      <c r="L2" s="415"/>
      <c r="M2" s="416"/>
      <c r="N2" s="95"/>
    </row>
    <row r="3" spans="1:14" s="7" customFormat="1" ht="12.75" customHeight="1" x14ac:dyDescent="0.2">
      <c r="A3" s="83"/>
      <c r="B3" s="408"/>
      <c r="C3" s="409"/>
      <c r="D3" s="410"/>
      <c r="E3" s="417"/>
      <c r="F3" s="418"/>
      <c r="G3" s="418"/>
      <c r="H3" s="418"/>
      <c r="I3" s="418"/>
      <c r="J3" s="418"/>
      <c r="K3" s="418"/>
      <c r="L3" s="418"/>
      <c r="M3" s="419"/>
      <c r="N3" s="95"/>
    </row>
    <row r="4" spans="1:14" s="7" customFormat="1" ht="12.75" customHeight="1" x14ac:dyDescent="0.2">
      <c r="A4" s="83"/>
      <c r="B4" s="408"/>
      <c r="C4" s="409"/>
      <c r="D4" s="410"/>
      <c r="E4" s="417"/>
      <c r="F4" s="418"/>
      <c r="G4" s="418"/>
      <c r="H4" s="418"/>
      <c r="I4" s="418"/>
      <c r="J4" s="418"/>
      <c r="K4" s="418"/>
      <c r="L4" s="418"/>
      <c r="M4" s="419"/>
      <c r="N4" s="95"/>
    </row>
    <row r="5" spans="1:14" s="7" customFormat="1" ht="13.5" customHeight="1" x14ac:dyDescent="0.2">
      <c r="A5" s="83"/>
      <c r="B5" s="411"/>
      <c r="C5" s="412"/>
      <c r="D5" s="413"/>
      <c r="E5" s="420"/>
      <c r="F5" s="421"/>
      <c r="G5" s="421"/>
      <c r="H5" s="421"/>
      <c r="I5" s="421"/>
      <c r="J5" s="421"/>
      <c r="K5" s="421"/>
      <c r="L5" s="421"/>
      <c r="M5" s="422"/>
      <c r="N5" s="95"/>
    </row>
    <row r="6" spans="1:14" s="7" customFormat="1" x14ac:dyDescent="0.2">
      <c r="A6" s="83"/>
      <c r="B6" s="83"/>
      <c r="C6" s="83"/>
      <c r="D6" s="83"/>
      <c r="E6" s="164"/>
      <c r="F6" s="84"/>
      <c r="G6" s="83"/>
      <c r="H6" s="83"/>
      <c r="I6" s="83"/>
      <c r="J6" s="164"/>
      <c r="K6" s="83"/>
      <c r="L6" s="83"/>
      <c r="M6" s="83"/>
      <c r="N6" s="95"/>
    </row>
    <row r="7" spans="1:14" s="4" customFormat="1" ht="30.6" customHeight="1" x14ac:dyDescent="0.2">
      <c r="A7" s="113"/>
      <c r="B7" s="342" t="s">
        <v>183</v>
      </c>
      <c r="C7" s="342"/>
      <c r="D7" s="342"/>
      <c r="E7" s="33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MAYO DE 2022</v>
      </c>
      <c r="F7" s="334"/>
      <c r="G7" s="334"/>
      <c r="H7" s="334"/>
      <c r="I7" s="334"/>
      <c r="J7" s="334"/>
      <c r="K7" s="334"/>
      <c r="L7" s="334"/>
      <c r="M7" s="334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42" t="s">
        <v>209</v>
      </c>
      <c r="C9" s="342"/>
      <c r="D9" s="342"/>
      <c r="E9" s="333" t="str">
        <f>+'A.2.3. Flujo promedio'!D9</f>
        <v>CA-VMP-9</v>
      </c>
      <c r="F9" s="333"/>
      <c r="G9" s="148"/>
      <c r="H9" s="350" t="s">
        <v>184</v>
      </c>
      <c r="I9" s="350"/>
      <c r="J9" s="423" t="str">
        <f>+'A.2.3. Flujo promedio'!H9</f>
        <v>0001-5-2022-411</v>
      </c>
      <c r="K9" s="423"/>
      <c r="L9" s="423"/>
      <c r="M9" s="423"/>
      <c r="N9" s="68"/>
    </row>
    <row r="10" spans="1:14" s="149" customFormat="1" ht="7.9" customHeight="1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53" t="s">
        <v>16</v>
      </c>
      <c r="C11" s="353"/>
      <c r="D11" s="353"/>
      <c r="E11" s="353"/>
      <c r="F11" s="353"/>
      <c r="G11" s="353"/>
      <c r="H11" s="353"/>
      <c r="I11" s="353"/>
      <c r="J11" s="353"/>
      <c r="K11" s="353"/>
      <c r="L11" s="353"/>
      <c r="M11" s="353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50" t="s">
        <v>232</v>
      </c>
      <c r="C13" s="350"/>
      <c r="D13" s="350"/>
      <c r="E13" s="349" t="s">
        <v>233</v>
      </c>
      <c r="F13" s="349"/>
      <c r="G13" s="349"/>
      <c r="H13" s="349"/>
      <c r="I13" s="349"/>
      <c r="J13" s="349"/>
      <c r="K13" s="349"/>
      <c r="L13" s="349"/>
      <c r="M13" s="349"/>
      <c r="N13" s="68"/>
    </row>
    <row r="14" spans="1:14" s="4" customFormat="1" ht="15.6" customHeight="1" x14ac:dyDescent="0.2">
      <c r="A14" s="113"/>
      <c r="B14" s="350" t="s">
        <v>234</v>
      </c>
      <c r="C14" s="350"/>
      <c r="D14" s="350"/>
      <c r="E14" s="349" t="s">
        <v>15</v>
      </c>
      <c r="F14" s="349"/>
      <c r="G14" s="350" t="s">
        <v>235</v>
      </c>
      <c r="H14" s="350"/>
      <c r="I14" s="349" t="s">
        <v>236</v>
      </c>
      <c r="J14" s="349"/>
      <c r="K14" s="262" t="s">
        <v>237</v>
      </c>
      <c r="L14" s="349" t="str">
        <f>'A.2.3. Flujo promedio'!F17</f>
        <v>P9321X</v>
      </c>
      <c r="M14" s="349"/>
      <c r="N14" s="68"/>
    </row>
    <row r="15" spans="1:14" ht="15.6" customHeight="1" thickBot="1" x14ac:dyDescent="0.25">
      <c r="A15" s="85"/>
      <c r="B15" s="85"/>
      <c r="C15" s="85"/>
      <c r="D15" s="85"/>
      <c r="E15" s="85"/>
      <c r="F15" s="85"/>
      <c r="G15" s="86"/>
      <c r="H15" s="86"/>
      <c r="I15" s="85"/>
      <c r="J15" s="85"/>
      <c r="K15" s="85"/>
      <c r="L15" s="85"/>
      <c r="M15" s="85"/>
      <c r="N15" s="87"/>
    </row>
    <row r="16" spans="1:14" ht="55.5" customHeight="1" thickBot="1" x14ac:dyDescent="0.25">
      <c r="A16" s="87"/>
      <c r="B16" s="188" t="s">
        <v>25</v>
      </c>
      <c r="C16" s="189" t="s">
        <v>2</v>
      </c>
      <c r="D16" s="189" t="s">
        <v>32</v>
      </c>
      <c r="E16" s="189" t="s">
        <v>28</v>
      </c>
      <c r="F16" s="189" t="s">
        <v>29</v>
      </c>
      <c r="G16" s="427" t="s">
        <v>176</v>
      </c>
      <c r="H16" s="428"/>
      <c r="I16" s="427" t="s">
        <v>218</v>
      </c>
      <c r="J16" s="428"/>
      <c r="K16" s="189" t="s">
        <v>181</v>
      </c>
      <c r="L16" s="189" t="s">
        <v>180</v>
      </c>
      <c r="M16" s="190" t="s">
        <v>31</v>
      </c>
      <c r="N16" s="87"/>
    </row>
    <row r="17" spans="1:15" x14ac:dyDescent="0.2">
      <c r="A17" s="87"/>
      <c r="B17" s="88">
        <v>1</v>
      </c>
      <c r="C17" s="424" t="s">
        <v>160</v>
      </c>
      <c r="D17" s="310" t="s">
        <v>414</v>
      </c>
      <c r="E17" s="89">
        <f>+'A.2.2. Promedio diarios (T y P)'!D15</f>
        <v>44697.522916666669</v>
      </c>
      <c r="F17" s="89">
        <f>+'A.2.2. Promedio diarios (T y P)'!G15</f>
        <v>44698.502083333333</v>
      </c>
      <c r="G17" s="429">
        <f>+'A.2.2. Promedio diarios (T y P)'!M15</f>
        <v>1409.9999999965075</v>
      </c>
      <c r="H17" s="430"/>
      <c r="I17" s="435">
        <f>+'A.2.3. Flujo promedio'!I28</f>
        <v>1.1773681818181818</v>
      </c>
      <c r="J17" s="436"/>
      <c r="K17" s="90">
        <f t="shared" ref="K17:K31" si="0">+I17*G17</f>
        <v>1660.0891363595244</v>
      </c>
      <c r="L17" s="283">
        <v>169000</v>
      </c>
      <c r="M17" s="211">
        <f>IF(L17="","",L17/K17)</f>
        <v>101.80176250692588</v>
      </c>
      <c r="N17" s="87"/>
    </row>
    <row r="18" spans="1:15" x14ac:dyDescent="0.2">
      <c r="A18" s="87"/>
      <c r="B18" s="91">
        <v>2</v>
      </c>
      <c r="C18" s="425"/>
      <c r="D18" s="78" t="s">
        <v>415</v>
      </c>
      <c r="E18" s="92">
        <f>+'A.2.2. Promedio diarios (T y P)'!D22</f>
        <v>44698.520833333336</v>
      </c>
      <c r="F18" s="92">
        <f>+'A.2.2. Promedio diarios (T y P)'!G22</f>
        <v>44699.482638888891</v>
      </c>
      <c r="G18" s="396">
        <f>+'A.2.2. Promedio diarios (T y P)'!M22</f>
        <v>1384.9999999988358</v>
      </c>
      <c r="H18" s="397"/>
      <c r="I18" s="433">
        <f>'A.2.3. Flujo promedio'!I36:J36</f>
        <v>1.1765333333333334</v>
      </c>
      <c r="J18" s="434"/>
      <c r="K18" s="93">
        <f t="shared" si="0"/>
        <v>1629.4986666652972</v>
      </c>
      <c r="L18" s="306">
        <v>215000</v>
      </c>
      <c r="M18" s="212">
        <f t="shared" ref="M18:M31" si="1">IF(L18="","",L18/K18)</f>
        <v>131.94242155471582</v>
      </c>
      <c r="N18" s="87"/>
    </row>
    <row r="19" spans="1:15" x14ac:dyDescent="0.2">
      <c r="A19" s="87"/>
      <c r="B19" s="91">
        <v>3</v>
      </c>
      <c r="C19" s="425"/>
      <c r="D19" s="78" t="s">
        <v>416</v>
      </c>
      <c r="E19" s="92">
        <f>+'A.2.2. Promedio diarios (T y P)'!D29</f>
        <v>44699.555555555555</v>
      </c>
      <c r="F19" s="92">
        <f>+'A.2.2. Promedio diarios (T y P)'!G29</f>
        <v>44700.524305555555</v>
      </c>
      <c r="G19" s="396">
        <f>+'A.2.2. Promedio diarios (T y P)'!M29</f>
        <v>1395</v>
      </c>
      <c r="H19" s="397"/>
      <c r="I19" s="433">
        <f>'A.2.3. Flujo promedio'!I44:J44</f>
        <v>1.1772863636363637</v>
      </c>
      <c r="J19" s="434"/>
      <c r="K19" s="93">
        <f t="shared" si="0"/>
        <v>1642.3144772727273</v>
      </c>
      <c r="L19" s="306">
        <v>230000</v>
      </c>
      <c r="M19" s="212">
        <f t="shared" si="1"/>
        <v>140.04625982591614</v>
      </c>
      <c r="N19" s="87"/>
    </row>
    <row r="20" spans="1:15" x14ac:dyDescent="0.2">
      <c r="A20" s="87"/>
      <c r="B20" s="91">
        <v>4</v>
      </c>
      <c r="C20" s="425"/>
      <c r="D20" s="78" t="s">
        <v>417</v>
      </c>
      <c r="E20" s="92">
        <f>+'A.2.2. Promedio diarios (T y P)'!D36</f>
        <v>44700.5625</v>
      </c>
      <c r="F20" s="92">
        <f>+'A.2.2. Promedio diarios (T y P)'!G36</f>
        <v>44701.534722222219</v>
      </c>
      <c r="G20" s="396">
        <f>+'A.2.2. Promedio diarios (T y P)'!M36</f>
        <v>1399.9999999953434</v>
      </c>
      <c r="H20" s="397"/>
      <c r="I20" s="433">
        <f>'A.2.3. Flujo promedio'!I52:J52</f>
        <v>1.1784131578947368</v>
      </c>
      <c r="J20" s="434"/>
      <c r="K20" s="93">
        <f t="shared" si="0"/>
        <v>1649.7784210471441</v>
      </c>
      <c r="L20" s="306">
        <v>190000</v>
      </c>
      <c r="M20" s="212">
        <f t="shared" si="1"/>
        <v>115.16698095699638</v>
      </c>
      <c r="N20" s="87"/>
    </row>
    <row r="21" spans="1:15" ht="13.5" thickBot="1" x14ac:dyDescent="0.25">
      <c r="A21" s="87"/>
      <c r="B21" s="158">
        <v>5</v>
      </c>
      <c r="C21" s="425"/>
      <c r="D21" s="313" t="s">
        <v>418</v>
      </c>
      <c r="E21" s="160">
        <f>+'A.2.2. Promedio diarios (T y P)'!D43</f>
        <v>44701.586805555555</v>
      </c>
      <c r="F21" s="160">
        <f>+'A.2.2. Promedio diarios (T y P)'!G43</f>
        <v>44702.555555555555</v>
      </c>
      <c r="G21" s="431">
        <f>+'A.2.2. Promedio diarios (T y P)'!M43</f>
        <v>1395</v>
      </c>
      <c r="H21" s="432"/>
      <c r="I21" s="433">
        <f>'A.2.3. Flujo promedio'!I60:J60</f>
        <v>1.1765583333333334</v>
      </c>
      <c r="J21" s="434"/>
      <c r="K21" s="161">
        <f t="shared" si="0"/>
        <v>1641.298875</v>
      </c>
      <c r="L21" s="284">
        <v>181000</v>
      </c>
      <c r="M21" s="212">
        <f t="shared" si="1"/>
        <v>110.27851341212916</v>
      </c>
      <c r="N21" s="87"/>
      <c r="O21" s="303">
        <f>AVERAGE(M17:M21)</f>
        <v>119.84718765133668</v>
      </c>
    </row>
    <row r="22" spans="1:15" hidden="1" x14ac:dyDescent="0.2">
      <c r="A22" s="87"/>
      <c r="B22" s="196">
        <v>6</v>
      </c>
      <c r="C22" s="425"/>
      <c r="D22" s="78"/>
      <c r="E22" s="194" t="e">
        <f>+'A.2.2. Promedio diarios (T y P)'!#REF!</f>
        <v>#REF!</v>
      </c>
      <c r="F22" s="194" t="e">
        <f>+'A.2.2. Promedio diarios (T y P)'!#REF!</f>
        <v>#REF!</v>
      </c>
      <c r="G22" s="437" t="e">
        <f>+'A.2.2. Promedio diarios (T y P)'!#REF!</f>
        <v>#REF!</v>
      </c>
      <c r="H22" s="438"/>
      <c r="I22" s="433" t="e">
        <f>+#REF!</f>
        <v>#REF!</v>
      </c>
      <c r="J22" s="434"/>
      <c r="K22" s="193" t="e">
        <f t="shared" si="0"/>
        <v>#REF!</v>
      </c>
      <c r="L22" s="192"/>
      <c r="M22" s="97" t="str">
        <f t="shared" si="1"/>
        <v/>
      </c>
      <c r="N22" s="87"/>
    </row>
    <row r="23" spans="1:15" hidden="1" x14ac:dyDescent="0.2">
      <c r="A23" s="87"/>
      <c r="B23" s="91">
        <v>7</v>
      </c>
      <c r="C23" s="425"/>
      <c r="D23" s="78"/>
      <c r="E23" s="92" t="e">
        <f>+'A.2.2. Promedio diarios (T y P)'!#REF!</f>
        <v>#REF!</v>
      </c>
      <c r="F23" s="92" t="e">
        <f>+'A.2.2. Promedio diarios (T y P)'!#REF!</f>
        <v>#REF!</v>
      </c>
      <c r="G23" s="396" t="e">
        <f>+'A.2.2. Promedio diarios (T y P)'!#REF!</f>
        <v>#REF!</v>
      </c>
      <c r="H23" s="397"/>
      <c r="I23" s="433" t="e">
        <f>+#REF!</f>
        <v>#REF!</v>
      </c>
      <c r="J23" s="434"/>
      <c r="K23" s="93" t="e">
        <f t="shared" si="0"/>
        <v>#REF!</v>
      </c>
      <c r="L23" s="94"/>
      <c r="M23" s="97" t="str">
        <f t="shared" si="1"/>
        <v/>
      </c>
      <c r="N23" s="87"/>
    </row>
    <row r="24" spans="1:15" hidden="1" x14ac:dyDescent="0.2">
      <c r="A24" s="87"/>
      <c r="B24" s="91">
        <v>8</v>
      </c>
      <c r="C24" s="425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396" t="e">
        <f>+'A.2.2. Promedio diarios (T y P)'!#REF!</f>
        <v>#REF!</v>
      </c>
      <c r="H24" s="397"/>
      <c r="I24" s="433" t="e">
        <f>+#REF!</f>
        <v>#REF!</v>
      </c>
      <c r="J24" s="434"/>
      <c r="K24" s="93" t="e">
        <f t="shared" si="0"/>
        <v>#REF!</v>
      </c>
      <c r="L24" s="94"/>
      <c r="M24" s="97" t="str">
        <f t="shared" si="1"/>
        <v/>
      </c>
      <c r="N24" s="87"/>
    </row>
    <row r="25" spans="1:15" ht="13.15" hidden="1" customHeight="1" x14ac:dyDescent="0.2">
      <c r="A25" s="87"/>
      <c r="B25" s="91">
        <v>9</v>
      </c>
      <c r="C25" s="425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398" t="e">
        <f>+'A.2.2. Promedio diarios (T y P)'!#REF!</f>
        <v>#REF!</v>
      </c>
      <c r="H25" s="399"/>
      <c r="I25" s="433" t="e">
        <f>+#REF!</f>
        <v>#REF!</v>
      </c>
      <c r="J25" s="434"/>
      <c r="K25" s="93" t="e">
        <f t="shared" si="0"/>
        <v>#REF!</v>
      </c>
      <c r="L25" s="94"/>
      <c r="M25" s="97" t="str">
        <f t="shared" si="1"/>
        <v/>
      </c>
      <c r="N25" s="87"/>
    </row>
    <row r="26" spans="1:15" hidden="1" x14ac:dyDescent="0.2">
      <c r="A26" s="87"/>
      <c r="B26" s="91">
        <v>10</v>
      </c>
      <c r="C26" s="425"/>
      <c r="D26" s="78"/>
      <c r="E26" s="92" t="e">
        <f>+'A.2.2. Promedio diarios (T y P)'!#REF!</f>
        <v>#REF!</v>
      </c>
      <c r="F26" s="92">
        <f>+'A.2.2. Promedio diarios (T y P)'!G11</f>
        <v>0</v>
      </c>
      <c r="G26" s="398" t="e">
        <f>+'A.2.2. Promedio diarios (T y P)'!#REF!</f>
        <v>#REF!</v>
      </c>
      <c r="H26" s="399"/>
      <c r="I26" s="433" t="e">
        <f>+#REF!</f>
        <v>#REF!</v>
      </c>
      <c r="J26" s="434"/>
      <c r="K26" s="93" t="e">
        <f t="shared" si="0"/>
        <v>#REF!</v>
      </c>
      <c r="L26" s="94"/>
      <c r="M26" s="97" t="str">
        <f t="shared" si="1"/>
        <v/>
      </c>
      <c r="N26" s="87"/>
    </row>
    <row r="27" spans="1:15" hidden="1" x14ac:dyDescent="0.2">
      <c r="A27" s="87"/>
      <c r="B27" s="91">
        <v>11</v>
      </c>
      <c r="C27" s="425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398" t="e">
        <f>+'A.2.2. Promedio diarios (T y P)'!#REF!</f>
        <v>#REF!</v>
      </c>
      <c r="H27" s="399"/>
      <c r="I27" s="433" t="e">
        <f>+#REF!</f>
        <v>#REF!</v>
      </c>
      <c r="J27" s="434"/>
      <c r="K27" s="93" t="e">
        <f t="shared" si="0"/>
        <v>#REF!</v>
      </c>
      <c r="L27" s="94"/>
      <c r="M27" s="97" t="str">
        <f t="shared" si="1"/>
        <v/>
      </c>
      <c r="N27" s="87"/>
    </row>
    <row r="28" spans="1:15" hidden="1" x14ac:dyDescent="0.2">
      <c r="A28" s="87"/>
      <c r="B28" s="91">
        <v>12</v>
      </c>
      <c r="C28" s="425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398" t="e">
        <f>+'A.2.2. Promedio diarios (T y P)'!#REF!</f>
        <v>#REF!</v>
      </c>
      <c r="H28" s="399"/>
      <c r="I28" s="433" t="e">
        <f>+#REF!</f>
        <v>#REF!</v>
      </c>
      <c r="J28" s="434"/>
      <c r="K28" s="93" t="e">
        <f t="shared" si="0"/>
        <v>#REF!</v>
      </c>
      <c r="L28" s="94"/>
      <c r="M28" s="97" t="str">
        <f t="shared" si="1"/>
        <v/>
      </c>
      <c r="N28" s="87"/>
    </row>
    <row r="29" spans="1:15" hidden="1" x14ac:dyDescent="0.2">
      <c r="A29" s="87"/>
      <c r="B29" s="91">
        <v>13</v>
      </c>
      <c r="C29" s="425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398" t="e">
        <f>+'A.2.2. Promedio diarios (T y P)'!#REF!</f>
        <v>#REF!</v>
      </c>
      <c r="H29" s="399"/>
      <c r="I29" s="433" t="e">
        <f>+#REF!</f>
        <v>#REF!</v>
      </c>
      <c r="J29" s="434"/>
      <c r="K29" s="93" t="e">
        <f t="shared" si="0"/>
        <v>#REF!</v>
      </c>
      <c r="L29" s="94"/>
      <c r="M29" s="97" t="str">
        <f t="shared" si="1"/>
        <v/>
      </c>
      <c r="N29" s="87"/>
    </row>
    <row r="30" spans="1:15" hidden="1" x14ac:dyDescent="0.2">
      <c r="A30" s="87"/>
      <c r="B30" s="91">
        <v>14</v>
      </c>
      <c r="C30" s="425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398" t="e">
        <f>+'A.2.2. Promedio diarios (T y P)'!#REF!</f>
        <v>#REF!</v>
      </c>
      <c r="H30" s="399"/>
      <c r="I30" s="433" t="e">
        <f>+#REF!</f>
        <v>#REF!</v>
      </c>
      <c r="J30" s="434"/>
      <c r="K30" s="93" t="e">
        <f t="shared" si="0"/>
        <v>#REF!</v>
      </c>
      <c r="L30" s="94"/>
      <c r="M30" s="97" t="str">
        <f t="shared" si="1"/>
        <v/>
      </c>
      <c r="N30" s="87"/>
    </row>
    <row r="31" spans="1:15" ht="13.5" hidden="1" thickBot="1" x14ac:dyDescent="0.25">
      <c r="A31" s="87"/>
      <c r="B31" s="158">
        <v>15</v>
      </c>
      <c r="C31" s="426"/>
      <c r="D31" s="159"/>
      <c r="E31" s="160" t="e">
        <f>+'A.2.2. Promedio diarios (T y P)'!#REF!</f>
        <v>#REF!</v>
      </c>
      <c r="F31" s="160" t="e">
        <f>+'A.2.2. Promedio diarios (T y P)'!#REF!</f>
        <v>#REF!</v>
      </c>
      <c r="G31" s="394" t="e">
        <f>+'A.2.2. Promedio diarios (T y P)'!#REF!</f>
        <v>#REF!</v>
      </c>
      <c r="H31" s="395"/>
      <c r="I31" s="403" t="e">
        <f>+#REF!</f>
        <v>#REF!</v>
      </c>
      <c r="J31" s="404"/>
      <c r="K31" s="161" t="e">
        <f t="shared" si="0"/>
        <v>#REF!</v>
      </c>
      <c r="L31" s="162"/>
      <c r="M31" s="163" t="str">
        <f t="shared" si="1"/>
        <v/>
      </c>
      <c r="N31" s="87"/>
    </row>
    <row r="32" spans="1:15" ht="13.5" thickBot="1" x14ac:dyDescent="0.25">
      <c r="A32" s="85"/>
      <c r="B32" s="85"/>
      <c r="C32" s="191"/>
      <c r="D32" s="195"/>
      <c r="E32" s="85"/>
      <c r="F32" s="85"/>
      <c r="G32" s="85"/>
      <c r="H32" s="191"/>
      <c r="I32" s="191"/>
      <c r="J32" s="191"/>
      <c r="K32" s="85"/>
      <c r="L32" s="85"/>
      <c r="M32" s="191"/>
      <c r="N32" s="87"/>
    </row>
    <row r="33" spans="1:14" s="3" customFormat="1" x14ac:dyDescent="0.2">
      <c r="A33" s="52"/>
      <c r="B33" s="178" t="s">
        <v>14</v>
      </c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80"/>
      <c r="N33" s="54"/>
    </row>
    <row r="34" spans="1:14" s="3" customFormat="1" ht="67.5" customHeight="1" thickBot="1" x14ac:dyDescent="0.25">
      <c r="A34" s="52"/>
      <c r="B34" s="400" t="s">
        <v>419</v>
      </c>
      <c r="C34" s="401"/>
      <c r="D34" s="401"/>
      <c r="E34" s="401"/>
      <c r="F34" s="401"/>
      <c r="G34" s="401"/>
      <c r="H34" s="401"/>
      <c r="I34" s="401"/>
      <c r="J34" s="401"/>
      <c r="K34" s="401"/>
      <c r="L34" s="401"/>
      <c r="M34" s="402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I21:J21"/>
    <mergeCell ref="B11:M11"/>
    <mergeCell ref="B13:D13"/>
    <mergeCell ref="E13:M13"/>
    <mergeCell ref="B14:D14"/>
    <mergeCell ref="E14:F14"/>
    <mergeCell ref="G14:H14"/>
    <mergeCell ref="E7:M7"/>
    <mergeCell ref="I27:J27"/>
    <mergeCell ref="I28:J28"/>
    <mergeCell ref="I29:J29"/>
    <mergeCell ref="I30:J30"/>
    <mergeCell ref="I17:J17"/>
    <mergeCell ref="G28:H28"/>
    <mergeCell ref="G27:H27"/>
    <mergeCell ref="G24:H24"/>
    <mergeCell ref="G25:H25"/>
    <mergeCell ref="G26:H26"/>
    <mergeCell ref="H9:I9"/>
    <mergeCell ref="G22:H22"/>
    <mergeCell ref="I18:J18"/>
    <mergeCell ref="I19:J19"/>
    <mergeCell ref="I20:J20"/>
    <mergeCell ref="I22:J22"/>
    <mergeCell ref="I23:J23"/>
    <mergeCell ref="I24:J24"/>
    <mergeCell ref="I25:J25"/>
    <mergeCell ref="I26:J26"/>
    <mergeCell ref="B2:D5"/>
    <mergeCell ref="E2:M5"/>
    <mergeCell ref="J9:M9"/>
    <mergeCell ref="C17:C31"/>
    <mergeCell ref="G16:H16"/>
    <mergeCell ref="I16:J16"/>
    <mergeCell ref="G17:H17"/>
    <mergeCell ref="G18:H18"/>
    <mergeCell ref="G19:H19"/>
    <mergeCell ref="G20:H20"/>
    <mergeCell ref="B9:D9"/>
    <mergeCell ref="E9:F9"/>
    <mergeCell ref="G21:H21"/>
    <mergeCell ref="I14:J14"/>
    <mergeCell ref="L14:M14"/>
    <mergeCell ref="B7:D7"/>
    <mergeCell ref="G31:H31"/>
    <mergeCell ref="G23:H23"/>
    <mergeCell ref="G29:H29"/>
    <mergeCell ref="G30:H30"/>
    <mergeCell ref="B34:M34"/>
    <mergeCell ref="I31:J31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32"/>
  <sheetViews>
    <sheetView view="pageBreakPreview" topLeftCell="B23" zoomScale="90" zoomScaleNormal="90" zoomScaleSheetLayoutView="90" zoomScalePageLayoutView="60" workbookViewId="0">
      <selection activeCell="B71" sqref="A71:XFD71"/>
    </sheetView>
  </sheetViews>
  <sheetFormatPr baseColWidth="10" defaultColWidth="11.42578125" defaultRowHeight="12" x14ac:dyDescent="0.2"/>
  <cols>
    <col min="1" max="1" width="2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85546875" style="12" customWidth="1"/>
    <col min="22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47" t="s">
        <v>243</v>
      </c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9"/>
      <c r="T2" s="23"/>
    </row>
    <row r="3" spans="1:26" s="15" customFormat="1" ht="12" customHeight="1" x14ac:dyDescent="0.2">
      <c r="A3" s="23"/>
      <c r="B3" s="26"/>
      <c r="C3" s="27"/>
      <c r="D3" s="27"/>
      <c r="E3" s="450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51"/>
      <c r="T3" s="23"/>
    </row>
    <row r="4" spans="1:26" s="15" customFormat="1" ht="12" customHeight="1" x14ac:dyDescent="0.2">
      <c r="A4" s="23"/>
      <c r="B4" s="26"/>
      <c r="C4" s="27"/>
      <c r="D4" s="27"/>
      <c r="E4" s="450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51"/>
      <c r="T4" s="23"/>
    </row>
    <row r="5" spans="1:26" s="15" customFormat="1" ht="12" customHeight="1" thickBot="1" x14ac:dyDescent="0.25">
      <c r="A5" s="23"/>
      <c r="B5" s="28"/>
      <c r="C5" s="29"/>
      <c r="D5" s="29"/>
      <c r="E5" s="452"/>
      <c r="F5" s="453"/>
      <c r="G5" s="453"/>
      <c r="H5" s="453"/>
      <c r="I5" s="453"/>
      <c r="J5" s="453"/>
      <c r="K5" s="453"/>
      <c r="L5" s="453"/>
      <c r="M5" s="453"/>
      <c r="N5" s="453"/>
      <c r="O5" s="453"/>
      <c r="P5" s="453"/>
      <c r="Q5" s="453"/>
      <c r="R5" s="453"/>
      <c r="S5" s="454"/>
      <c r="T5" s="23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56" t="s">
        <v>183</v>
      </c>
      <c r="C7" s="456"/>
      <c r="D7" s="456"/>
      <c r="E7" s="455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MAYO DE 2022</v>
      </c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5"/>
      <c r="S7" s="455"/>
      <c r="T7" s="23"/>
    </row>
    <row r="8" spans="1:26" s="15" customFormat="1" ht="9.6" customHeight="1" x14ac:dyDescent="0.2">
      <c r="A8" s="35"/>
      <c r="B8" s="182"/>
      <c r="C8" s="182"/>
      <c r="D8" s="182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23"/>
    </row>
    <row r="9" spans="1:26" s="15" customFormat="1" ht="15.6" customHeight="1" x14ac:dyDescent="0.2">
      <c r="A9" s="35"/>
      <c r="B9" s="342" t="s">
        <v>209</v>
      </c>
      <c r="C9" s="342"/>
      <c r="D9" s="342"/>
      <c r="E9" s="101" t="str">
        <f>+'A.2.1. Promedio meteorologia'!B8</f>
        <v>CA-VMP-9</v>
      </c>
      <c r="F9" s="148"/>
      <c r="G9" s="350" t="s">
        <v>184</v>
      </c>
      <c r="H9" s="350"/>
      <c r="I9" s="183" t="str">
        <f>'A.2.1. Promedio meteorologia'!E8</f>
        <v>0001-5-2022-411</v>
      </c>
      <c r="J9" s="148"/>
      <c r="L9" s="181"/>
      <c r="M9" s="181"/>
      <c r="N9" s="181"/>
      <c r="O9" s="181"/>
      <c r="P9" s="181"/>
      <c r="Q9" s="181"/>
      <c r="R9" s="181"/>
      <c r="S9" s="181"/>
      <c r="T9" s="23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57" t="s">
        <v>106</v>
      </c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9"/>
      <c r="T11" s="197"/>
    </row>
    <row r="12" spans="1:26" s="16" customFormat="1" ht="12.6" customHeight="1" x14ac:dyDescent="0.2">
      <c r="A12" s="36"/>
      <c r="B12" s="442" t="s">
        <v>185</v>
      </c>
      <c r="C12" s="443"/>
      <c r="D12" s="444" t="s">
        <v>105</v>
      </c>
      <c r="E12" s="443" t="s">
        <v>150</v>
      </c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5"/>
      <c r="T12" s="198"/>
    </row>
    <row r="13" spans="1:26" ht="12.75" customHeight="1" x14ac:dyDescent="0.2">
      <c r="A13" s="20"/>
      <c r="B13" s="442"/>
      <c r="C13" s="443"/>
      <c r="D13" s="444"/>
      <c r="E13" s="37">
        <f>'A.2.4. Cálculo PM10 y VM'!$E17</f>
        <v>44697.522916666669</v>
      </c>
      <c r="F13" s="37">
        <f>'A.2.4. Cálculo PM10 y VM'!$E18</f>
        <v>44698.520833333336</v>
      </c>
      <c r="G13" s="37">
        <f>'A.2.4. Cálculo PM10 y VM'!$E19</f>
        <v>44699.555555555555</v>
      </c>
      <c r="H13" s="37">
        <f>'A.2.4. Cálculo PM10 y VM'!$E20</f>
        <v>44700.5625</v>
      </c>
      <c r="I13" s="37">
        <f>'A.2.4. Cálculo PM10 y VM'!$E21</f>
        <v>44701.586805555555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6" t="e">
        <f>'A.2.4. Cálculo PM10 y VM'!$E31</f>
        <v>#REF!</v>
      </c>
      <c r="T13" s="197"/>
    </row>
    <row r="14" spans="1:26" x14ac:dyDescent="0.2">
      <c r="A14" s="20"/>
      <c r="B14" s="167" t="s">
        <v>102</v>
      </c>
      <c r="C14" s="38" t="s">
        <v>101</v>
      </c>
      <c r="D14" s="39" t="s">
        <v>133</v>
      </c>
      <c r="E14" s="281">
        <v>887.44399999999996</v>
      </c>
      <c r="F14" s="302">
        <v>778.40099999999995</v>
      </c>
      <c r="G14" s="281">
        <v>1101.8499999999999</v>
      </c>
      <c r="H14" s="281">
        <v>921.04700000000003</v>
      </c>
      <c r="I14" s="281">
        <v>850.75900000000001</v>
      </c>
      <c r="J14" s="40"/>
      <c r="K14" s="40"/>
      <c r="L14" s="40"/>
      <c r="M14" s="40"/>
      <c r="N14" s="40"/>
      <c r="O14" s="40"/>
      <c r="P14" s="40"/>
      <c r="Q14" s="40"/>
      <c r="R14" s="40"/>
      <c r="S14" s="168"/>
      <c r="T14" s="197"/>
      <c r="V14" s="13" t="s">
        <v>273</v>
      </c>
      <c r="W14" s="13" t="s">
        <v>274</v>
      </c>
      <c r="X14" s="13" t="s">
        <v>275</v>
      </c>
      <c r="Y14" s="13" t="s">
        <v>276</v>
      </c>
      <c r="Z14" s="13" t="s">
        <v>277</v>
      </c>
    </row>
    <row r="15" spans="1:26" x14ac:dyDescent="0.2">
      <c r="A15" s="20"/>
      <c r="B15" s="167" t="s">
        <v>80</v>
      </c>
      <c r="C15" s="38" t="s">
        <v>79</v>
      </c>
      <c r="D15" s="39" t="s">
        <v>133</v>
      </c>
      <c r="E15" s="281">
        <v>2.3199999999999998</v>
      </c>
      <c r="F15" s="281" t="s">
        <v>264</v>
      </c>
      <c r="G15" s="281" t="s">
        <v>264</v>
      </c>
      <c r="H15" s="281">
        <v>2.282</v>
      </c>
      <c r="I15" s="281" t="s">
        <v>264</v>
      </c>
      <c r="J15" s="40"/>
      <c r="K15" s="40"/>
      <c r="L15" s="40"/>
      <c r="M15" s="40"/>
      <c r="N15" s="40"/>
      <c r="O15" s="40"/>
      <c r="P15" s="40"/>
      <c r="Q15" s="40"/>
      <c r="R15" s="40"/>
      <c r="S15" s="168"/>
      <c r="T15" s="197"/>
      <c r="V15" s="13" t="s">
        <v>278</v>
      </c>
      <c r="W15" s="13" t="s">
        <v>260</v>
      </c>
      <c r="X15" s="13" t="s">
        <v>260</v>
      </c>
      <c r="Y15" s="13" t="s">
        <v>279</v>
      </c>
      <c r="Z15" s="13" t="s">
        <v>260</v>
      </c>
    </row>
    <row r="16" spans="1:26" x14ac:dyDescent="0.2">
      <c r="A16" s="20"/>
      <c r="B16" s="167" t="s">
        <v>147</v>
      </c>
      <c r="C16" s="38" t="s">
        <v>100</v>
      </c>
      <c r="D16" s="39" t="s">
        <v>133</v>
      </c>
      <c r="E16" s="281">
        <v>24.495000000000001</v>
      </c>
      <c r="F16" s="281">
        <v>21.734999999999999</v>
      </c>
      <c r="G16" s="281">
        <v>18.077999999999999</v>
      </c>
      <c r="H16" s="281">
        <v>25.184999999999999</v>
      </c>
      <c r="I16" s="281">
        <v>17.364999999999998</v>
      </c>
      <c r="J16" s="40"/>
      <c r="K16" s="40"/>
      <c r="L16" s="40"/>
      <c r="M16" s="40"/>
      <c r="N16" s="40"/>
      <c r="O16" s="40"/>
      <c r="P16" s="40"/>
      <c r="Q16" s="40"/>
      <c r="R16" s="40"/>
      <c r="S16" s="168"/>
      <c r="T16" s="197"/>
      <c r="V16" s="13" t="s">
        <v>280</v>
      </c>
      <c r="W16" s="13" t="s">
        <v>281</v>
      </c>
      <c r="X16" s="13" t="s">
        <v>282</v>
      </c>
      <c r="Y16" s="13" t="s">
        <v>283</v>
      </c>
      <c r="Z16" s="13" t="s">
        <v>284</v>
      </c>
    </row>
    <row r="17" spans="1:26" x14ac:dyDescent="0.2">
      <c r="A17" s="20"/>
      <c r="B17" s="167" t="s">
        <v>99</v>
      </c>
      <c r="C17" s="38" t="s">
        <v>98</v>
      </c>
      <c r="D17" s="39" t="s">
        <v>133</v>
      </c>
      <c r="E17" s="281">
        <v>14.157</v>
      </c>
      <c r="F17" s="281">
        <v>21.056999999999999</v>
      </c>
      <c r="G17" s="281">
        <v>23.081</v>
      </c>
      <c r="H17" s="281">
        <v>17.123999999999999</v>
      </c>
      <c r="I17" s="281">
        <v>13.558999999999999</v>
      </c>
      <c r="J17" s="40"/>
      <c r="K17" s="40"/>
      <c r="L17" s="40"/>
      <c r="M17" s="40"/>
      <c r="N17" s="40"/>
      <c r="O17" s="40"/>
      <c r="P17" s="40"/>
      <c r="Q17" s="40"/>
      <c r="R17" s="40"/>
      <c r="S17" s="168"/>
      <c r="T17" s="197"/>
      <c r="V17" s="13" t="s">
        <v>285</v>
      </c>
      <c r="W17" s="13" t="s">
        <v>286</v>
      </c>
      <c r="X17" s="13" t="s">
        <v>287</v>
      </c>
      <c r="Y17" s="13" t="s">
        <v>288</v>
      </c>
      <c r="Z17" s="13" t="s">
        <v>289</v>
      </c>
    </row>
    <row r="18" spans="1:26" x14ac:dyDescent="0.2">
      <c r="A18" s="20"/>
      <c r="B18" s="167" t="s">
        <v>97</v>
      </c>
      <c r="C18" s="38" t="s">
        <v>96</v>
      </c>
      <c r="D18" s="39" t="s">
        <v>133</v>
      </c>
      <c r="E18" s="40" t="s">
        <v>265</v>
      </c>
      <c r="F18" s="40" t="s">
        <v>265</v>
      </c>
      <c r="G18" s="40" t="s">
        <v>265</v>
      </c>
      <c r="H18" s="40" t="s">
        <v>265</v>
      </c>
      <c r="I18" s="40" t="s">
        <v>265</v>
      </c>
      <c r="J18" s="40"/>
      <c r="K18" s="40"/>
      <c r="L18" s="40"/>
      <c r="M18" s="40"/>
      <c r="N18" s="40"/>
      <c r="O18" s="40"/>
      <c r="P18" s="40"/>
      <c r="Q18" s="40"/>
      <c r="R18" s="40"/>
      <c r="S18" s="168"/>
      <c r="T18" s="197"/>
      <c r="V18" s="13" t="s">
        <v>256</v>
      </c>
      <c r="W18" s="13" t="s">
        <v>256</v>
      </c>
      <c r="X18" s="13" t="s">
        <v>256</v>
      </c>
      <c r="Y18" s="13" t="s">
        <v>256</v>
      </c>
      <c r="Z18" s="13" t="s">
        <v>256</v>
      </c>
    </row>
    <row r="19" spans="1:26" x14ac:dyDescent="0.2">
      <c r="A19" s="20"/>
      <c r="B19" s="167" t="s">
        <v>107</v>
      </c>
      <c r="C19" s="38" t="s">
        <v>119</v>
      </c>
      <c r="D19" s="39" t="s">
        <v>133</v>
      </c>
      <c r="E19" s="281">
        <v>1.4259999999999999</v>
      </c>
      <c r="F19" s="281">
        <v>2.944</v>
      </c>
      <c r="G19" s="281" t="s">
        <v>266</v>
      </c>
      <c r="H19" s="281">
        <v>1.3340000000000001</v>
      </c>
      <c r="I19" s="281">
        <v>1.3340000000000001</v>
      </c>
      <c r="J19" s="40"/>
      <c r="K19" s="40"/>
      <c r="L19" s="40"/>
      <c r="M19" s="40"/>
      <c r="N19" s="40"/>
      <c r="O19" s="40"/>
      <c r="P19" s="40"/>
      <c r="Q19" s="40"/>
      <c r="R19" s="40"/>
      <c r="S19" s="168"/>
      <c r="T19" s="197"/>
      <c r="V19" s="13" t="s">
        <v>269</v>
      </c>
      <c r="W19" s="13" t="s">
        <v>290</v>
      </c>
      <c r="X19" s="13" t="s">
        <v>263</v>
      </c>
      <c r="Y19" s="13" t="s">
        <v>291</v>
      </c>
      <c r="Z19" s="13" t="s">
        <v>291</v>
      </c>
    </row>
    <row r="20" spans="1:26" x14ac:dyDescent="0.2">
      <c r="A20" s="20"/>
      <c r="B20" s="167" t="s">
        <v>108</v>
      </c>
      <c r="C20" s="38" t="s">
        <v>120</v>
      </c>
      <c r="D20" s="39" t="s">
        <v>133</v>
      </c>
      <c r="E20" s="281">
        <v>9.6950000000000003</v>
      </c>
      <c r="F20" s="302">
        <v>13.927</v>
      </c>
      <c r="G20" s="281">
        <v>12.57</v>
      </c>
      <c r="H20" s="281">
        <v>8.798</v>
      </c>
      <c r="I20" s="281">
        <v>9.1660000000000004</v>
      </c>
      <c r="J20" s="40"/>
      <c r="K20" s="40"/>
      <c r="L20" s="40"/>
      <c r="M20" s="40"/>
      <c r="N20" s="40"/>
      <c r="O20" s="40"/>
      <c r="P20" s="40"/>
      <c r="Q20" s="40"/>
      <c r="R20" s="40"/>
      <c r="S20" s="168"/>
      <c r="T20" s="197"/>
      <c r="V20" s="13" t="s">
        <v>292</v>
      </c>
      <c r="W20" s="13" t="s">
        <v>293</v>
      </c>
      <c r="X20" s="13" t="s">
        <v>294</v>
      </c>
      <c r="Y20" s="13" t="s">
        <v>295</v>
      </c>
      <c r="Z20" s="13" t="s">
        <v>296</v>
      </c>
    </row>
    <row r="21" spans="1:26" x14ac:dyDescent="0.2">
      <c r="A21" s="20"/>
      <c r="B21" s="167" t="s">
        <v>95</v>
      </c>
      <c r="C21" s="38" t="s">
        <v>94</v>
      </c>
      <c r="D21" s="39" t="s">
        <v>133</v>
      </c>
      <c r="E21" s="281">
        <v>4.5540000000000003</v>
      </c>
      <c r="F21" s="302">
        <v>2.254</v>
      </c>
      <c r="G21" s="302">
        <v>2.9670000000000001</v>
      </c>
      <c r="H21" s="302">
        <v>11.339</v>
      </c>
      <c r="I21" s="281">
        <v>6.5090000000000003</v>
      </c>
      <c r="J21" s="40"/>
      <c r="K21" s="40"/>
      <c r="L21" s="40"/>
      <c r="M21" s="40"/>
      <c r="N21" s="40"/>
      <c r="O21" s="40"/>
      <c r="P21" s="40"/>
      <c r="Q21" s="40"/>
      <c r="R21" s="40"/>
      <c r="S21" s="168"/>
      <c r="T21" s="197"/>
      <c r="V21" s="13" t="s">
        <v>297</v>
      </c>
      <c r="W21" s="13" t="s">
        <v>298</v>
      </c>
      <c r="X21" s="13" t="s">
        <v>299</v>
      </c>
      <c r="Y21" s="13" t="s">
        <v>300</v>
      </c>
      <c r="Z21" s="13" t="s">
        <v>301</v>
      </c>
    </row>
    <row r="22" spans="1:26" x14ac:dyDescent="0.2">
      <c r="A22" s="20"/>
      <c r="B22" s="167" t="s">
        <v>109</v>
      </c>
      <c r="C22" s="38" t="s">
        <v>122</v>
      </c>
      <c r="D22" s="39" t="s">
        <v>133</v>
      </c>
      <c r="E22" s="281">
        <v>2194.9360000000001</v>
      </c>
      <c r="F22" s="281">
        <v>2063.0770000000002</v>
      </c>
      <c r="G22" s="302">
        <v>3096.4209999999998</v>
      </c>
      <c r="H22" s="281">
        <v>3210.547</v>
      </c>
      <c r="I22" s="281">
        <v>2414.2179999999998</v>
      </c>
      <c r="J22" s="40"/>
      <c r="K22" s="40"/>
      <c r="L22" s="40"/>
      <c r="M22" s="40"/>
      <c r="N22" s="40"/>
      <c r="O22" s="40"/>
      <c r="P22" s="40"/>
      <c r="Q22" s="40"/>
      <c r="R22" s="40"/>
      <c r="S22" s="168"/>
      <c r="T22" s="197"/>
      <c r="V22" s="13" t="s">
        <v>302</v>
      </c>
      <c r="W22" s="13" t="s">
        <v>303</v>
      </c>
      <c r="X22" s="13" t="s">
        <v>304</v>
      </c>
      <c r="Y22" s="13" t="s">
        <v>305</v>
      </c>
      <c r="Z22" s="13" t="s">
        <v>306</v>
      </c>
    </row>
    <row r="23" spans="1:26" x14ac:dyDescent="0.2">
      <c r="A23" s="20"/>
      <c r="B23" s="167" t="s">
        <v>93</v>
      </c>
      <c r="C23" s="38" t="s">
        <v>92</v>
      </c>
      <c r="D23" s="39" t="s">
        <v>133</v>
      </c>
      <c r="E23" s="281">
        <v>1.0469999999999999</v>
      </c>
      <c r="F23" s="281">
        <v>4.5890000000000004</v>
      </c>
      <c r="G23" s="281">
        <v>2.427</v>
      </c>
      <c r="H23" s="281">
        <v>1.323</v>
      </c>
      <c r="I23" s="281">
        <v>0.88600000000000001</v>
      </c>
      <c r="J23" s="40"/>
      <c r="K23" s="40"/>
      <c r="L23" s="40"/>
      <c r="M23" s="40"/>
      <c r="N23" s="40"/>
      <c r="O23" s="40"/>
      <c r="P23" s="40"/>
      <c r="Q23" s="40"/>
      <c r="R23" s="40"/>
      <c r="S23" s="168"/>
      <c r="T23" s="197"/>
      <c r="V23" s="13" t="s">
        <v>307</v>
      </c>
      <c r="W23" s="13" t="s">
        <v>308</v>
      </c>
      <c r="X23" s="13" t="s">
        <v>309</v>
      </c>
      <c r="Y23" s="13" t="s">
        <v>310</v>
      </c>
      <c r="Z23" s="13" t="s">
        <v>311</v>
      </c>
    </row>
    <row r="24" spans="1:26" x14ac:dyDescent="0.2">
      <c r="A24" s="20"/>
      <c r="B24" s="167" t="s">
        <v>89</v>
      </c>
      <c r="C24" s="38" t="s">
        <v>88</v>
      </c>
      <c r="D24" s="39" t="s">
        <v>133</v>
      </c>
      <c r="E24" s="281">
        <v>589.27200000000005</v>
      </c>
      <c r="F24" s="281">
        <v>636.55999999999995</v>
      </c>
      <c r="G24" s="314">
        <v>620</v>
      </c>
      <c r="H24" s="281">
        <v>691.36900000000003</v>
      </c>
      <c r="I24" s="281">
        <v>577.197</v>
      </c>
      <c r="J24" s="40"/>
      <c r="K24" s="40"/>
      <c r="L24" s="40"/>
      <c r="M24" s="40"/>
      <c r="N24" s="40"/>
      <c r="O24" s="40"/>
      <c r="P24" s="40"/>
      <c r="Q24" s="40"/>
      <c r="R24" s="40"/>
      <c r="S24" s="168"/>
      <c r="T24" s="197"/>
      <c r="V24" s="13" t="s">
        <v>312</v>
      </c>
      <c r="W24" s="13" t="s">
        <v>313</v>
      </c>
      <c r="X24" s="13" t="s">
        <v>314</v>
      </c>
      <c r="Y24" s="13" t="s">
        <v>315</v>
      </c>
      <c r="Z24" s="13" t="s">
        <v>316</v>
      </c>
    </row>
    <row r="25" spans="1:26" x14ac:dyDescent="0.2">
      <c r="A25" s="20"/>
      <c r="B25" s="167" t="s">
        <v>91</v>
      </c>
      <c r="C25" s="38" t="s">
        <v>90</v>
      </c>
      <c r="D25" s="39" t="s">
        <v>133</v>
      </c>
      <c r="E25" s="40">
        <v>16.536999999999999</v>
      </c>
      <c r="F25" s="40">
        <v>85.652000000000001</v>
      </c>
      <c r="G25" s="40">
        <v>56.81</v>
      </c>
      <c r="H25" s="40">
        <v>11.201000000000001</v>
      </c>
      <c r="I25" s="40">
        <v>9.1769999999999996</v>
      </c>
      <c r="J25" s="40"/>
      <c r="K25" s="40"/>
      <c r="L25" s="40"/>
      <c r="M25" s="40"/>
      <c r="N25" s="40"/>
      <c r="O25" s="40"/>
      <c r="P25" s="40"/>
      <c r="Q25" s="40"/>
      <c r="R25" s="40"/>
      <c r="S25" s="168"/>
      <c r="T25" s="197"/>
      <c r="V25" s="13" t="s">
        <v>317</v>
      </c>
      <c r="W25" s="13" t="s">
        <v>318</v>
      </c>
      <c r="X25" s="13" t="s">
        <v>319</v>
      </c>
      <c r="Y25" s="13" t="s">
        <v>320</v>
      </c>
      <c r="Z25" s="13" t="s">
        <v>321</v>
      </c>
    </row>
    <row r="26" spans="1:26" x14ac:dyDescent="0.2">
      <c r="A26" s="20"/>
      <c r="B26" s="167" t="s">
        <v>110</v>
      </c>
      <c r="C26" s="38" t="s">
        <v>123</v>
      </c>
      <c r="D26" s="39" t="s">
        <v>133</v>
      </c>
      <c r="E26" s="281">
        <v>28.474</v>
      </c>
      <c r="F26" s="281">
        <v>18.376999999999999</v>
      </c>
      <c r="G26" s="281">
        <v>20.768999999999998</v>
      </c>
      <c r="H26" s="281">
        <v>17.411000000000001</v>
      </c>
      <c r="I26" s="281">
        <v>8.9469999999999992</v>
      </c>
      <c r="J26" s="40"/>
      <c r="K26" s="40"/>
      <c r="L26" s="40"/>
      <c r="M26" s="40"/>
      <c r="N26" s="40"/>
      <c r="O26" s="40"/>
      <c r="P26" s="40"/>
      <c r="Q26" s="40"/>
      <c r="R26" s="40"/>
      <c r="S26" s="168"/>
      <c r="T26" s="197"/>
      <c r="V26" s="13" t="s">
        <v>322</v>
      </c>
      <c r="W26" s="13" t="s">
        <v>323</v>
      </c>
      <c r="X26" s="13" t="s">
        <v>324</v>
      </c>
      <c r="Y26" s="13" t="s">
        <v>325</v>
      </c>
      <c r="Z26" s="13" t="s">
        <v>326</v>
      </c>
    </row>
    <row r="27" spans="1:26" x14ac:dyDescent="0.2">
      <c r="A27" s="20"/>
      <c r="B27" s="167" t="s">
        <v>111</v>
      </c>
      <c r="C27" s="38" t="s">
        <v>124</v>
      </c>
      <c r="D27" s="39" t="s">
        <v>133</v>
      </c>
      <c r="E27" s="281">
        <v>13.776999999999999</v>
      </c>
      <c r="F27" s="281">
        <v>12.351000000000001</v>
      </c>
      <c r="G27" s="281">
        <v>16.79</v>
      </c>
      <c r="H27" s="281">
        <v>18.216000000000001</v>
      </c>
      <c r="I27" s="281">
        <v>14.743</v>
      </c>
      <c r="J27" s="40"/>
      <c r="K27" s="40"/>
      <c r="L27" s="40"/>
      <c r="M27" s="40"/>
      <c r="N27" s="40"/>
      <c r="O27" s="40"/>
      <c r="P27" s="40"/>
      <c r="Q27" s="40"/>
      <c r="R27" s="40"/>
      <c r="S27" s="168"/>
      <c r="T27" s="197"/>
      <c r="V27" s="13" t="s">
        <v>327</v>
      </c>
      <c r="W27" s="13" t="s">
        <v>328</v>
      </c>
      <c r="X27" s="13" t="s">
        <v>329</v>
      </c>
      <c r="Y27" s="13" t="s">
        <v>330</v>
      </c>
      <c r="Z27" s="13" t="s">
        <v>331</v>
      </c>
    </row>
    <row r="28" spans="1:26" x14ac:dyDescent="0.2">
      <c r="A28" s="20"/>
      <c r="B28" s="167" t="s">
        <v>148</v>
      </c>
      <c r="C28" s="38" t="s">
        <v>121</v>
      </c>
      <c r="D28" s="39" t="s">
        <v>133</v>
      </c>
      <c r="E28" s="281">
        <v>191.58</v>
      </c>
      <c r="F28" s="281">
        <v>161.03</v>
      </c>
      <c r="G28" s="281">
        <v>186.7</v>
      </c>
      <c r="H28" s="281">
        <v>193.86</v>
      </c>
      <c r="I28" s="281">
        <v>157.84</v>
      </c>
      <c r="J28" s="40"/>
      <c r="K28" s="40"/>
      <c r="L28" s="40"/>
      <c r="M28" s="40"/>
      <c r="N28" s="40"/>
      <c r="O28" s="40"/>
      <c r="P28" s="40"/>
      <c r="Q28" s="40"/>
      <c r="R28" s="40"/>
      <c r="S28" s="168"/>
      <c r="T28" s="197"/>
      <c r="V28" s="13" t="s">
        <v>332</v>
      </c>
      <c r="W28" s="13" t="s">
        <v>333</v>
      </c>
      <c r="X28" s="13" t="s">
        <v>334</v>
      </c>
      <c r="Y28" s="13" t="s">
        <v>335</v>
      </c>
      <c r="Z28" s="13" t="s">
        <v>336</v>
      </c>
    </row>
    <row r="29" spans="1:26" x14ac:dyDescent="0.2">
      <c r="A29" s="20"/>
      <c r="B29" s="167" t="s">
        <v>112</v>
      </c>
      <c r="C29" s="38" t="s">
        <v>125</v>
      </c>
      <c r="D29" s="39" t="s">
        <v>133</v>
      </c>
      <c r="E29" s="281">
        <v>2158.14</v>
      </c>
      <c r="F29" s="281">
        <v>20115.32</v>
      </c>
      <c r="G29" s="281">
        <v>8752.14</v>
      </c>
      <c r="H29" s="281">
        <v>1970.32</v>
      </c>
      <c r="I29" s="281">
        <v>1700.55</v>
      </c>
      <c r="J29" s="40"/>
      <c r="K29" s="40"/>
      <c r="L29" s="40"/>
      <c r="M29" s="40"/>
      <c r="N29" s="40"/>
      <c r="O29" s="40"/>
      <c r="P29" s="40"/>
      <c r="Q29" s="40"/>
      <c r="R29" s="40"/>
      <c r="S29" s="168"/>
      <c r="T29" s="197"/>
      <c r="V29" s="13" t="s">
        <v>337</v>
      </c>
      <c r="W29" s="13" t="s">
        <v>338</v>
      </c>
      <c r="X29" s="13" t="s">
        <v>339</v>
      </c>
      <c r="Y29" s="13" t="s">
        <v>340</v>
      </c>
      <c r="Z29" s="13" t="s">
        <v>341</v>
      </c>
    </row>
    <row r="30" spans="1:26" x14ac:dyDescent="0.2">
      <c r="A30" s="20"/>
      <c r="B30" s="167" t="s">
        <v>113</v>
      </c>
      <c r="C30" s="38" t="s">
        <v>126</v>
      </c>
      <c r="D30" s="39" t="s">
        <v>133</v>
      </c>
      <c r="E30" s="281">
        <v>1.196</v>
      </c>
      <c r="F30" s="281">
        <v>1.0580000000000001</v>
      </c>
      <c r="G30" s="281">
        <v>1.4490000000000001</v>
      </c>
      <c r="H30" s="281">
        <v>1.5409999999999999</v>
      </c>
      <c r="I30" s="302">
        <v>1.2190000000000001</v>
      </c>
      <c r="J30" s="40"/>
      <c r="K30" s="40"/>
      <c r="L30" s="40"/>
      <c r="M30" s="40"/>
      <c r="N30" s="40"/>
      <c r="O30" s="40"/>
      <c r="P30" s="40"/>
      <c r="Q30" s="40"/>
      <c r="R30" s="40"/>
      <c r="S30" s="168"/>
      <c r="T30" s="197"/>
      <c r="V30" s="13" t="s">
        <v>342</v>
      </c>
      <c r="W30" s="13" t="s">
        <v>343</v>
      </c>
      <c r="X30" s="13" t="s">
        <v>344</v>
      </c>
      <c r="Y30" s="13" t="s">
        <v>345</v>
      </c>
      <c r="Z30" s="13" t="s">
        <v>270</v>
      </c>
    </row>
    <row r="31" spans="1:26" x14ac:dyDescent="0.2">
      <c r="A31" s="20"/>
      <c r="B31" s="167" t="s">
        <v>114</v>
      </c>
      <c r="C31" s="38" t="s">
        <v>127</v>
      </c>
      <c r="D31" s="39" t="s">
        <v>133</v>
      </c>
      <c r="E31" s="281">
        <v>1768.73</v>
      </c>
      <c r="F31" s="281">
        <v>1500.88</v>
      </c>
      <c r="G31" s="281">
        <v>2187.06</v>
      </c>
      <c r="H31" s="281">
        <v>2259.42</v>
      </c>
      <c r="I31" s="281">
        <v>1845.55</v>
      </c>
      <c r="J31" s="40"/>
      <c r="K31" s="40"/>
      <c r="L31" s="40"/>
      <c r="M31" s="40"/>
      <c r="N31" s="40"/>
      <c r="O31" s="40"/>
      <c r="P31" s="40"/>
      <c r="Q31" s="40"/>
      <c r="R31" s="40"/>
      <c r="S31" s="168"/>
      <c r="T31" s="197"/>
      <c r="V31" s="13" t="s">
        <v>346</v>
      </c>
      <c r="W31" s="13" t="s">
        <v>347</v>
      </c>
      <c r="X31" s="13" t="s">
        <v>348</v>
      </c>
      <c r="Y31" s="13" t="s">
        <v>349</v>
      </c>
      <c r="Z31" s="13" t="s">
        <v>350</v>
      </c>
    </row>
    <row r="32" spans="1:26" x14ac:dyDescent="0.2">
      <c r="A32" s="20"/>
      <c r="B32" s="167" t="s">
        <v>87</v>
      </c>
      <c r="C32" s="38" t="s">
        <v>86</v>
      </c>
      <c r="D32" s="39" t="s">
        <v>133</v>
      </c>
      <c r="E32" s="281">
        <v>38.731999999999999</v>
      </c>
      <c r="F32" s="281">
        <v>133.791</v>
      </c>
      <c r="G32" s="281">
        <v>84.87</v>
      </c>
      <c r="H32" s="281">
        <v>43.654000000000003</v>
      </c>
      <c r="I32" s="281">
        <v>37.329000000000001</v>
      </c>
      <c r="J32" s="40"/>
      <c r="K32" s="40"/>
      <c r="L32" s="40"/>
      <c r="M32" s="40"/>
      <c r="N32" s="40"/>
      <c r="O32" s="40"/>
      <c r="P32" s="40"/>
      <c r="Q32" s="40"/>
      <c r="R32" s="40"/>
      <c r="S32" s="168"/>
      <c r="T32" s="197"/>
      <c r="V32" s="13" t="s">
        <v>351</v>
      </c>
      <c r="W32" s="13" t="s">
        <v>352</v>
      </c>
      <c r="X32" s="13" t="s">
        <v>353</v>
      </c>
      <c r="Y32" s="13" t="s">
        <v>354</v>
      </c>
      <c r="Z32" s="13" t="s">
        <v>355</v>
      </c>
    </row>
    <row r="33" spans="1:26" x14ac:dyDescent="0.2">
      <c r="A33" s="20"/>
      <c r="B33" s="167" t="s">
        <v>70</v>
      </c>
      <c r="C33" s="38" t="s">
        <v>69</v>
      </c>
      <c r="D33" s="39" t="s">
        <v>133</v>
      </c>
      <c r="E33" s="40">
        <v>0.65549999999999997</v>
      </c>
      <c r="F33" s="40">
        <v>0.72450000000000003</v>
      </c>
      <c r="G33" s="40" t="s">
        <v>272</v>
      </c>
      <c r="H33" s="40">
        <v>0.95450000000000002</v>
      </c>
      <c r="I33" s="281">
        <v>0.70150000000000001</v>
      </c>
      <c r="J33" s="40"/>
      <c r="K33" s="40"/>
      <c r="L33" s="40"/>
      <c r="M33" s="40"/>
      <c r="N33" s="40"/>
      <c r="O33" s="40"/>
      <c r="P33" s="40"/>
      <c r="Q33" s="40"/>
      <c r="R33" s="40"/>
      <c r="S33" s="168"/>
      <c r="T33" s="197"/>
      <c r="V33" s="13" t="s">
        <v>356</v>
      </c>
      <c r="W33" s="13" t="s">
        <v>357</v>
      </c>
      <c r="X33" s="13" t="s">
        <v>271</v>
      </c>
      <c r="Y33" s="13" t="s">
        <v>358</v>
      </c>
      <c r="Z33" s="13" t="s">
        <v>359</v>
      </c>
    </row>
    <row r="34" spans="1:26" x14ac:dyDescent="0.2">
      <c r="A34" s="20"/>
      <c r="B34" s="167" t="s">
        <v>85</v>
      </c>
      <c r="C34" s="38" t="s">
        <v>84</v>
      </c>
      <c r="D34" s="39" t="s">
        <v>133</v>
      </c>
      <c r="E34" s="281">
        <v>19.815000000000001</v>
      </c>
      <c r="F34" s="302">
        <v>58.34</v>
      </c>
      <c r="G34" s="281">
        <v>26.047999999999998</v>
      </c>
      <c r="H34" s="281">
        <v>20.251999999999999</v>
      </c>
      <c r="I34" s="281">
        <v>6.5670000000000002</v>
      </c>
      <c r="J34" s="40"/>
      <c r="K34" s="40"/>
      <c r="L34" s="40"/>
      <c r="M34" s="40"/>
      <c r="N34" s="40"/>
      <c r="O34" s="40"/>
      <c r="P34" s="40"/>
      <c r="Q34" s="40"/>
      <c r="R34" s="40"/>
      <c r="S34" s="168"/>
      <c r="T34" s="197"/>
      <c r="V34" s="13" t="s">
        <v>360</v>
      </c>
      <c r="W34" s="13" t="s">
        <v>361</v>
      </c>
      <c r="X34" s="13" t="s">
        <v>362</v>
      </c>
      <c r="Y34" s="13" t="s">
        <v>363</v>
      </c>
      <c r="Z34" s="13" t="s">
        <v>364</v>
      </c>
    </row>
    <row r="35" spans="1:26" x14ac:dyDescent="0.2">
      <c r="A35" s="20"/>
      <c r="B35" s="167" t="s">
        <v>149</v>
      </c>
      <c r="C35" s="38" t="s">
        <v>83</v>
      </c>
      <c r="D35" s="39" t="s">
        <v>133</v>
      </c>
      <c r="E35" s="281">
        <v>5.3479999999999999</v>
      </c>
      <c r="F35" s="281">
        <v>61.261000000000003</v>
      </c>
      <c r="G35" s="281">
        <v>26.209</v>
      </c>
      <c r="H35" s="281">
        <v>4.0140000000000002</v>
      </c>
      <c r="I35" s="281">
        <v>3.0249999999999999</v>
      </c>
      <c r="J35" s="40"/>
      <c r="K35" s="40"/>
      <c r="L35" s="40"/>
      <c r="M35" s="40"/>
      <c r="N35" s="40"/>
      <c r="O35" s="40"/>
      <c r="P35" s="40"/>
      <c r="Q35" s="40"/>
      <c r="R35" s="40"/>
      <c r="S35" s="168"/>
      <c r="T35" s="197"/>
      <c r="V35" s="13" t="s">
        <v>365</v>
      </c>
      <c r="W35" s="13" t="s">
        <v>366</v>
      </c>
      <c r="X35" s="13" t="s">
        <v>367</v>
      </c>
      <c r="Y35" s="13" t="s">
        <v>368</v>
      </c>
      <c r="Z35" s="13" t="s">
        <v>369</v>
      </c>
    </row>
    <row r="36" spans="1:26" x14ac:dyDescent="0.2">
      <c r="A36" s="20"/>
      <c r="B36" s="167" t="s">
        <v>104</v>
      </c>
      <c r="C36" s="38" t="s">
        <v>103</v>
      </c>
      <c r="D36" s="39" t="s">
        <v>133</v>
      </c>
      <c r="E36" s="281">
        <v>1.7250000000000001</v>
      </c>
      <c r="F36" s="281">
        <v>1.0580000000000001</v>
      </c>
      <c r="G36" s="281">
        <v>1.242</v>
      </c>
      <c r="H36" s="281">
        <v>1.794</v>
      </c>
      <c r="I36" s="281">
        <v>1.5409999999999999</v>
      </c>
      <c r="J36" s="40"/>
      <c r="K36" s="40"/>
      <c r="L36" s="40"/>
      <c r="M36" s="40"/>
      <c r="N36" s="40"/>
      <c r="O36" s="40"/>
      <c r="P36" s="40"/>
      <c r="Q36" s="40"/>
      <c r="R36" s="40"/>
      <c r="S36" s="168"/>
      <c r="T36" s="197"/>
      <c r="V36" s="13" t="s">
        <v>370</v>
      </c>
      <c r="W36" s="13" t="s">
        <v>343</v>
      </c>
      <c r="X36" s="13" t="s">
        <v>371</v>
      </c>
      <c r="Y36" s="13" t="s">
        <v>372</v>
      </c>
      <c r="Z36" s="13" t="s">
        <v>345</v>
      </c>
    </row>
    <row r="37" spans="1:26" x14ac:dyDescent="0.2">
      <c r="A37" s="20"/>
      <c r="B37" s="291" t="s">
        <v>82</v>
      </c>
      <c r="C37" s="292" t="s">
        <v>81</v>
      </c>
      <c r="D37" s="293" t="s">
        <v>133</v>
      </c>
      <c r="E37" s="296">
        <v>1899.8</v>
      </c>
      <c r="F37" s="296">
        <v>938.11300000000006</v>
      </c>
      <c r="G37" s="296">
        <v>1437.5</v>
      </c>
      <c r="H37" s="296">
        <v>1232.8</v>
      </c>
      <c r="I37" s="323">
        <v>1005.572</v>
      </c>
      <c r="J37" s="40"/>
      <c r="K37" s="40"/>
      <c r="L37" s="40"/>
      <c r="M37" s="40"/>
      <c r="N37" s="40"/>
      <c r="O37" s="40"/>
      <c r="P37" s="40"/>
      <c r="Q37" s="40"/>
      <c r="R37" s="40"/>
      <c r="S37" s="168"/>
      <c r="T37" s="197"/>
      <c r="V37" s="13" t="s">
        <v>373</v>
      </c>
      <c r="W37" s="13" t="s">
        <v>374</v>
      </c>
      <c r="X37" s="13" t="s">
        <v>375</v>
      </c>
      <c r="Y37" s="13" t="s">
        <v>376</v>
      </c>
      <c r="Z37" s="13" t="s">
        <v>377</v>
      </c>
    </row>
    <row r="38" spans="1:26" x14ac:dyDescent="0.2">
      <c r="A38" s="20"/>
      <c r="B38" s="167" t="s">
        <v>115</v>
      </c>
      <c r="C38" s="38" t="s">
        <v>128</v>
      </c>
      <c r="D38" s="39" t="s">
        <v>133</v>
      </c>
      <c r="E38" s="281">
        <v>613.15</v>
      </c>
      <c r="F38" s="281">
        <v>568.32000000000005</v>
      </c>
      <c r="G38" s="281">
        <v>707.65</v>
      </c>
      <c r="H38" s="281">
        <v>697.12</v>
      </c>
      <c r="I38" s="281">
        <v>641.27</v>
      </c>
      <c r="J38" s="40"/>
      <c r="K38" s="40"/>
      <c r="L38" s="40"/>
      <c r="M38" s="40"/>
      <c r="N38" s="40"/>
      <c r="O38" s="40"/>
      <c r="P38" s="40"/>
      <c r="Q38" s="40"/>
      <c r="R38" s="40"/>
      <c r="S38" s="168"/>
      <c r="T38" s="197"/>
      <c r="V38" s="13" t="s">
        <v>378</v>
      </c>
      <c r="W38" s="13" t="s">
        <v>379</v>
      </c>
      <c r="X38" s="13" t="s">
        <v>380</v>
      </c>
      <c r="Y38" s="13" t="s">
        <v>381</v>
      </c>
      <c r="Z38" s="13" t="s">
        <v>382</v>
      </c>
    </row>
    <row r="39" spans="1:26" x14ac:dyDescent="0.2">
      <c r="A39" s="20"/>
      <c r="B39" s="167" t="s">
        <v>78</v>
      </c>
      <c r="C39" s="38" t="s">
        <v>77</v>
      </c>
      <c r="D39" s="39" t="s">
        <v>133</v>
      </c>
      <c r="E39" s="281">
        <v>3.31</v>
      </c>
      <c r="F39" s="281">
        <v>4.53</v>
      </c>
      <c r="G39" s="281">
        <v>4.2300000000000004</v>
      </c>
      <c r="H39" s="281">
        <v>8.51</v>
      </c>
      <c r="I39" s="281">
        <v>4.37</v>
      </c>
      <c r="J39" s="40"/>
      <c r="K39" s="40"/>
      <c r="L39" s="40"/>
      <c r="M39" s="40"/>
      <c r="N39" s="40"/>
      <c r="O39" s="40"/>
      <c r="P39" s="40"/>
      <c r="Q39" s="40"/>
      <c r="R39" s="40"/>
      <c r="S39" s="168"/>
      <c r="T39" s="197"/>
      <c r="V39" s="13" t="s">
        <v>383</v>
      </c>
      <c r="W39" s="13" t="s">
        <v>384</v>
      </c>
      <c r="X39" s="13" t="s">
        <v>385</v>
      </c>
      <c r="Y39" s="13" t="s">
        <v>386</v>
      </c>
      <c r="Z39" s="13" t="s">
        <v>387</v>
      </c>
    </row>
    <row r="40" spans="1:26" x14ac:dyDescent="0.2">
      <c r="A40" s="20"/>
      <c r="B40" s="167" t="s">
        <v>116</v>
      </c>
      <c r="C40" s="38" t="s">
        <v>129</v>
      </c>
      <c r="D40" s="39" t="s">
        <v>133</v>
      </c>
      <c r="E40" s="281">
        <v>1581.8</v>
      </c>
      <c r="F40" s="281" t="s">
        <v>267</v>
      </c>
      <c r="G40" s="281">
        <v>1923.5</v>
      </c>
      <c r="H40" s="281" t="s">
        <v>267</v>
      </c>
      <c r="I40" s="281">
        <v>1573.7</v>
      </c>
      <c r="J40" s="40"/>
      <c r="K40" s="40"/>
      <c r="L40" s="40"/>
      <c r="M40" s="40"/>
      <c r="N40" s="40"/>
      <c r="O40" s="40"/>
      <c r="P40" s="40"/>
      <c r="Q40" s="40"/>
      <c r="R40" s="40"/>
      <c r="S40" s="168"/>
      <c r="T40" s="197"/>
      <c r="V40" s="13" t="s">
        <v>388</v>
      </c>
      <c r="W40" s="13" t="s">
        <v>258</v>
      </c>
      <c r="X40" s="13" t="s">
        <v>389</v>
      </c>
      <c r="Y40" s="13" t="s">
        <v>258</v>
      </c>
      <c r="Z40" s="13" t="s">
        <v>390</v>
      </c>
    </row>
    <row r="41" spans="1:26" x14ac:dyDescent="0.2">
      <c r="A41" s="20"/>
      <c r="B41" s="167" t="s">
        <v>117</v>
      </c>
      <c r="C41" s="38" t="s">
        <v>130</v>
      </c>
      <c r="D41" s="39" t="s">
        <v>133</v>
      </c>
      <c r="E41" s="281">
        <v>12168.4</v>
      </c>
      <c r="F41" s="281">
        <v>10084.799999999999</v>
      </c>
      <c r="G41" s="281">
        <v>13344.5</v>
      </c>
      <c r="H41" s="314">
        <v>14714.7</v>
      </c>
      <c r="I41" s="314">
        <v>13056</v>
      </c>
      <c r="J41" s="40"/>
      <c r="K41" s="40"/>
      <c r="L41" s="40"/>
      <c r="M41" s="40"/>
      <c r="N41" s="40"/>
      <c r="O41" s="40"/>
      <c r="P41" s="40"/>
      <c r="Q41" s="40"/>
      <c r="R41" s="40"/>
      <c r="S41" s="168"/>
      <c r="T41" s="197"/>
      <c r="V41" s="13" t="s">
        <v>391</v>
      </c>
      <c r="W41" s="13" t="s">
        <v>392</v>
      </c>
      <c r="X41" s="13" t="s">
        <v>393</v>
      </c>
      <c r="Y41" s="13" t="s">
        <v>394</v>
      </c>
      <c r="Z41" s="13" t="s">
        <v>395</v>
      </c>
    </row>
    <row r="42" spans="1:26" x14ac:dyDescent="0.2">
      <c r="A42" s="20"/>
      <c r="B42" s="167" t="s">
        <v>76</v>
      </c>
      <c r="C42" s="38" t="s">
        <v>75</v>
      </c>
      <c r="D42" s="39" t="s">
        <v>133</v>
      </c>
      <c r="E42" s="281" t="s">
        <v>268</v>
      </c>
      <c r="F42" s="281" t="s">
        <v>268</v>
      </c>
      <c r="G42" s="281" t="s">
        <v>268</v>
      </c>
      <c r="H42" s="281" t="s">
        <v>268</v>
      </c>
      <c r="I42" s="281" t="s">
        <v>268</v>
      </c>
      <c r="J42" s="40"/>
      <c r="K42" s="40"/>
      <c r="L42" s="40"/>
      <c r="M42" s="40"/>
      <c r="N42" s="40"/>
      <c r="O42" s="40"/>
      <c r="P42" s="40"/>
      <c r="Q42" s="40"/>
      <c r="R42" s="40"/>
      <c r="S42" s="168"/>
      <c r="T42" s="197"/>
      <c r="V42" s="13" t="s">
        <v>257</v>
      </c>
      <c r="W42" s="13" t="s">
        <v>257</v>
      </c>
      <c r="X42" s="13" t="s">
        <v>257</v>
      </c>
      <c r="Y42" s="13" t="s">
        <v>257</v>
      </c>
      <c r="Z42" s="13" t="s">
        <v>257</v>
      </c>
    </row>
    <row r="43" spans="1:26" x14ac:dyDescent="0.2">
      <c r="A43" s="20"/>
      <c r="B43" s="167" t="s">
        <v>118</v>
      </c>
      <c r="C43" s="38" t="s">
        <v>131</v>
      </c>
      <c r="D43" s="39" t="s">
        <v>133</v>
      </c>
      <c r="E43" s="281">
        <v>27.899000000000001</v>
      </c>
      <c r="F43" s="281">
        <v>28.795999999999999</v>
      </c>
      <c r="G43" s="281">
        <v>35.902999999999999</v>
      </c>
      <c r="H43" s="281">
        <v>29.831</v>
      </c>
      <c r="I43" s="281">
        <v>28.611999999999998</v>
      </c>
      <c r="J43" s="40"/>
      <c r="K43" s="40"/>
      <c r="L43" s="40"/>
      <c r="M43" s="40"/>
      <c r="N43" s="40"/>
      <c r="O43" s="40"/>
      <c r="P43" s="40"/>
      <c r="Q43" s="40"/>
      <c r="R43" s="40"/>
      <c r="S43" s="168"/>
      <c r="T43" s="197"/>
      <c r="V43" s="13" t="s">
        <v>396</v>
      </c>
      <c r="W43" s="13" t="s">
        <v>397</v>
      </c>
      <c r="X43" s="13" t="s">
        <v>398</v>
      </c>
      <c r="Y43" s="13" t="s">
        <v>399</v>
      </c>
      <c r="Z43" s="13" t="s">
        <v>400</v>
      </c>
    </row>
    <row r="44" spans="1:26" x14ac:dyDescent="0.2">
      <c r="A44" s="20"/>
      <c r="B44" s="167" t="s">
        <v>189</v>
      </c>
      <c r="C44" s="38" t="s">
        <v>190</v>
      </c>
      <c r="D44" s="39" t="s">
        <v>133</v>
      </c>
      <c r="E44" s="298" t="s">
        <v>132</v>
      </c>
      <c r="F44" s="298" t="s">
        <v>132</v>
      </c>
      <c r="G44" s="298" t="s">
        <v>132</v>
      </c>
      <c r="H44" s="298" t="s">
        <v>132</v>
      </c>
      <c r="I44" s="298" t="s">
        <v>132</v>
      </c>
      <c r="J44" s="40"/>
      <c r="K44" s="40"/>
      <c r="L44" s="40"/>
      <c r="M44" s="40"/>
      <c r="N44" s="40"/>
      <c r="O44" s="40"/>
      <c r="P44" s="40"/>
      <c r="Q44" s="40"/>
      <c r="R44" s="40"/>
      <c r="S44" s="168"/>
      <c r="T44" s="197"/>
      <c r="V44" s="13"/>
      <c r="W44" s="13"/>
      <c r="X44" s="13"/>
      <c r="Y44" s="13"/>
      <c r="Z44" s="13"/>
    </row>
    <row r="45" spans="1:26" x14ac:dyDescent="0.2">
      <c r="A45" s="20"/>
      <c r="B45" s="167" t="s">
        <v>74</v>
      </c>
      <c r="C45" s="38" t="s">
        <v>73</v>
      </c>
      <c r="D45" s="39" t="s">
        <v>133</v>
      </c>
      <c r="E45" s="281">
        <v>9.6829999999999998</v>
      </c>
      <c r="F45" s="281">
        <v>6.0490000000000004</v>
      </c>
      <c r="G45" s="281">
        <v>8.9930000000000003</v>
      </c>
      <c r="H45" s="281">
        <v>5.0599999999999996</v>
      </c>
      <c r="I45" s="281">
        <v>4.6230000000000002</v>
      </c>
      <c r="J45" s="40"/>
      <c r="K45" s="40"/>
      <c r="L45" s="40"/>
      <c r="M45" s="40"/>
      <c r="N45" s="40"/>
      <c r="O45" s="40"/>
      <c r="P45" s="40"/>
      <c r="Q45" s="40"/>
      <c r="R45" s="40"/>
      <c r="S45" s="168"/>
      <c r="T45" s="197"/>
      <c r="V45" s="13" t="s">
        <v>401</v>
      </c>
      <c r="W45" s="13" t="s">
        <v>402</v>
      </c>
      <c r="X45" s="13" t="s">
        <v>403</v>
      </c>
      <c r="Y45" s="13" t="s">
        <v>404</v>
      </c>
      <c r="Z45" s="13" t="s">
        <v>405</v>
      </c>
    </row>
    <row r="46" spans="1:26" ht="12.75" thickBot="1" x14ac:dyDescent="0.25">
      <c r="A46" s="20"/>
      <c r="B46" s="169" t="s">
        <v>72</v>
      </c>
      <c r="C46" s="170" t="s">
        <v>71</v>
      </c>
      <c r="D46" s="171" t="s">
        <v>133</v>
      </c>
      <c r="E46" s="282">
        <v>298.68</v>
      </c>
      <c r="F46" s="282">
        <v>124.02</v>
      </c>
      <c r="G46" s="282">
        <v>148.88</v>
      </c>
      <c r="H46" s="282">
        <v>204.47</v>
      </c>
      <c r="I46" s="282">
        <v>167.72</v>
      </c>
      <c r="J46" s="172"/>
      <c r="K46" s="172"/>
      <c r="L46" s="172"/>
      <c r="M46" s="172"/>
      <c r="N46" s="172"/>
      <c r="O46" s="172"/>
      <c r="P46" s="172"/>
      <c r="Q46" s="172"/>
      <c r="R46" s="172"/>
      <c r="S46" s="173"/>
      <c r="T46" s="197"/>
      <c r="V46" s="13" t="s">
        <v>406</v>
      </c>
      <c r="W46" s="13" t="s">
        <v>407</v>
      </c>
      <c r="X46" s="13" t="s">
        <v>408</v>
      </c>
      <c r="Y46" s="13" t="s">
        <v>409</v>
      </c>
      <c r="Z46" s="13" t="s">
        <v>410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97" t="s">
        <v>250</v>
      </c>
      <c r="C48" s="20" t="s">
        <v>251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146</v>
      </c>
      <c r="C49" s="20" t="s">
        <v>246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411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39" t="s">
        <v>191</v>
      </c>
      <c r="C52" s="440"/>
      <c r="D52" s="440"/>
      <c r="E52" s="440"/>
      <c r="F52" s="440"/>
      <c r="G52" s="440"/>
      <c r="H52" s="440"/>
      <c r="I52" s="440"/>
      <c r="J52" s="440"/>
      <c r="K52" s="440"/>
      <c r="L52" s="440"/>
      <c r="M52" s="440"/>
      <c r="N52" s="440"/>
      <c r="O52" s="440"/>
      <c r="P52" s="440"/>
      <c r="Q52" s="440"/>
      <c r="R52" s="440"/>
      <c r="S52" s="441"/>
      <c r="T52" s="197"/>
    </row>
    <row r="53" spans="1:26" s="16" customFormat="1" ht="12.6" customHeight="1" x14ac:dyDescent="0.2">
      <c r="A53" s="36"/>
      <c r="B53" s="442" t="s">
        <v>185</v>
      </c>
      <c r="C53" s="443"/>
      <c r="D53" s="444" t="s">
        <v>105</v>
      </c>
      <c r="E53" s="443" t="str">
        <f>E12</f>
        <v>Fecha</v>
      </c>
      <c r="F53" s="443"/>
      <c r="G53" s="443"/>
      <c r="H53" s="443"/>
      <c r="I53" s="443"/>
      <c r="J53" s="443"/>
      <c r="K53" s="443"/>
      <c r="L53" s="443"/>
      <c r="M53" s="443"/>
      <c r="N53" s="443"/>
      <c r="O53" s="443"/>
      <c r="P53" s="443"/>
      <c r="Q53" s="443"/>
      <c r="R53" s="443"/>
      <c r="S53" s="445"/>
      <c r="T53" s="198"/>
    </row>
    <row r="54" spans="1:26" ht="12.75" customHeight="1" x14ac:dyDescent="0.2">
      <c r="A54" s="20"/>
      <c r="B54" s="442"/>
      <c r="C54" s="443"/>
      <c r="D54" s="444"/>
      <c r="E54" s="37">
        <f>'A.2.4. Cálculo PM10 y VM'!$E17</f>
        <v>44697.522916666669</v>
      </c>
      <c r="F54" s="37">
        <f>'A.2.4. Cálculo PM10 y VM'!$E18</f>
        <v>44698.520833333336</v>
      </c>
      <c r="G54" s="37">
        <f>'A.2.4. Cálculo PM10 y VM'!$E19</f>
        <v>44699.555555555555</v>
      </c>
      <c r="H54" s="37">
        <f>'A.2.4. Cálculo PM10 y VM'!$E20</f>
        <v>44700.5625</v>
      </c>
      <c r="I54" s="37">
        <f>'A.2.4. Cálculo PM10 y VM'!$E21</f>
        <v>44701.586805555555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6" t="e">
        <f>'A.2.4. Cálculo PM10 y VM'!$E31</f>
        <v>#REF!</v>
      </c>
      <c r="T54" s="197"/>
    </row>
    <row r="55" spans="1:26" s="16" customFormat="1" ht="13.5" x14ac:dyDescent="0.2">
      <c r="A55" s="36"/>
      <c r="B55" s="446" t="s">
        <v>182</v>
      </c>
      <c r="C55" s="444"/>
      <c r="D55" s="444"/>
      <c r="E55" s="47">
        <f>'A.2.4. Cálculo PM10 y VM'!K17</f>
        <v>1660.0891363595244</v>
      </c>
      <c r="F55" s="47">
        <f>'A.2.4. Cálculo PM10 y VM'!K18</f>
        <v>1629.4986666652972</v>
      </c>
      <c r="G55" s="47">
        <f>'A.2.4. Cálculo PM10 y VM'!K19</f>
        <v>1642.3144772727273</v>
      </c>
      <c r="H55" s="47">
        <f>'A.2.4. Cálculo PM10 y VM'!K20</f>
        <v>1649.7784210471441</v>
      </c>
      <c r="I55" s="47">
        <f>'A.2.4. Cálculo PM10 y VM'!K21</f>
        <v>1641.298875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4" t="e">
        <f>'A.2.4. Cálculo PM10 y VM'!#REF!</f>
        <v>#REF!</v>
      </c>
      <c r="T55" s="198"/>
      <c r="V55" s="208" t="s">
        <v>213</v>
      </c>
      <c r="W55" s="208" t="s">
        <v>207</v>
      </c>
      <c r="X55" s="208" t="s">
        <v>214</v>
      </c>
      <c r="Y55" s="208" t="s">
        <v>215</v>
      </c>
    </row>
    <row r="56" spans="1:26" ht="13.5" x14ac:dyDescent="0.2">
      <c r="A56" s="20"/>
      <c r="B56" s="167" t="s">
        <v>102</v>
      </c>
      <c r="C56" s="38" t="s">
        <v>101</v>
      </c>
      <c r="D56" s="39" t="s">
        <v>136</v>
      </c>
      <c r="E56" s="48">
        <f t="shared" ref="E56:I61" si="0">IF(ISNUMBER(FIND("&lt;",E14)),"&lt; L.C.",PRODUCT(E14,1/E$55))</f>
        <v>0.53457611435619123</v>
      </c>
      <c r="F56" s="48">
        <f t="shared" si="0"/>
        <v>0.4776935482819179</v>
      </c>
      <c r="G56" s="48">
        <f t="shared" si="0"/>
        <v>0.67091291908341599</v>
      </c>
      <c r="H56" s="48">
        <f t="shared" si="0"/>
        <v>0.55828527531315075</v>
      </c>
      <c r="I56" s="48">
        <f t="shared" si="0"/>
        <v>0.51834496017673803</v>
      </c>
      <c r="J56" s="48" t="e">
        <f t="shared" ref="J56:S56" si="1">IF(ISNUMBER(FIND("&lt;",J14)),"N.D.",PRODUCT(J14,1/J$55))</f>
        <v>#REF!</v>
      </c>
      <c r="K56" s="48" t="e">
        <f t="shared" si="1"/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5" t="e">
        <f t="shared" si="1"/>
        <v>#REF!</v>
      </c>
      <c r="T56" s="197"/>
      <c r="V56" s="220"/>
      <c r="W56" s="220"/>
      <c r="X56" s="220"/>
    </row>
    <row r="57" spans="1:26" ht="13.5" x14ac:dyDescent="0.2">
      <c r="A57" s="20"/>
      <c r="B57" s="167" t="s">
        <v>80</v>
      </c>
      <c r="C57" s="38" t="s">
        <v>79</v>
      </c>
      <c r="D57" s="39" t="s">
        <v>136</v>
      </c>
      <c r="E57" s="48">
        <f t="shared" si="0"/>
        <v>1.3975153196217043E-3</v>
      </c>
      <c r="F57" s="48" t="str">
        <f t="shared" si="0"/>
        <v>&lt; L.C.</v>
      </c>
      <c r="G57" s="48" t="str">
        <f t="shared" si="0"/>
        <v>&lt; L.C.</v>
      </c>
      <c r="H57" s="48">
        <f t="shared" si="0"/>
        <v>1.3832160554940302E-3</v>
      </c>
      <c r="I57" s="48" t="str">
        <f t="shared" si="0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5" t="e">
        <f t="shared" si="2"/>
        <v>#REF!</v>
      </c>
      <c r="T57" s="197"/>
      <c r="V57" s="220"/>
      <c r="W57" s="220"/>
      <c r="X57" s="220"/>
    </row>
    <row r="58" spans="1:26" ht="13.5" x14ac:dyDescent="0.2">
      <c r="A58" s="20"/>
      <c r="B58" s="167" t="s">
        <v>147</v>
      </c>
      <c r="C58" s="38" t="s">
        <v>100</v>
      </c>
      <c r="D58" s="39" t="s">
        <v>136</v>
      </c>
      <c r="E58" s="48">
        <f t="shared" si="0"/>
        <v>1.4755231790574849E-2</v>
      </c>
      <c r="F58" s="48">
        <f t="shared" si="0"/>
        <v>1.3338458290659294E-2</v>
      </c>
      <c r="G58" s="48">
        <f t="shared" si="0"/>
        <v>1.1007636022317007E-2</v>
      </c>
      <c r="H58" s="48">
        <f t="shared" si="0"/>
        <v>1.5265686396852387E-2</v>
      </c>
      <c r="I58" s="48">
        <f t="shared" si="0"/>
        <v>1.0580035278462003E-2</v>
      </c>
      <c r="J58" s="48" t="e">
        <f t="shared" ref="J58:S58" si="3">IF(ISNUMBER(FIND("&lt;",J16)),"N.D.",PRODUCT(J16,1/J$55))</f>
        <v>#REF!</v>
      </c>
      <c r="K58" s="48" t="e">
        <f t="shared" si="3"/>
        <v>#REF!</v>
      </c>
      <c r="L58" s="48" t="e">
        <f t="shared" si="3"/>
        <v>#REF!</v>
      </c>
      <c r="M58" s="48" t="e">
        <f t="shared" si="3"/>
        <v>#REF!</v>
      </c>
      <c r="N58" s="48" t="e">
        <f t="shared" si="3"/>
        <v>#REF!</v>
      </c>
      <c r="O58" s="48" t="e">
        <f t="shared" si="3"/>
        <v>#REF!</v>
      </c>
      <c r="P58" s="48" t="e">
        <f t="shared" si="3"/>
        <v>#REF!</v>
      </c>
      <c r="Q58" s="48" t="e">
        <f t="shared" si="3"/>
        <v>#REF!</v>
      </c>
      <c r="R58" s="48" t="e">
        <f t="shared" si="3"/>
        <v>#REF!</v>
      </c>
      <c r="S58" s="175" t="e">
        <f t="shared" si="3"/>
        <v>#REF!</v>
      </c>
      <c r="T58" s="197"/>
      <c r="V58" s="220"/>
      <c r="W58" s="220"/>
      <c r="X58" s="220"/>
    </row>
    <row r="59" spans="1:26" ht="13.5" x14ac:dyDescent="0.2">
      <c r="A59" s="20"/>
      <c r="B59" s="167" t="s">
        <v>99</v>
      </c>
      <c r="C59" s="38" t="s">
        <v>98</v>
      </c>
      <c r="D59" s="39" t="s">
        <v>136</v>
      </c>
      <c r="E59" s="48">
        <f t="shared" si="0"/>
        <v>8.5278553361570978E-3</v>
      </c>
      <c r="F59" s="48">
        <f t="shared" si="0"/>
        <v>1.2922379398500702E-2</v>
      </c>
      <c r="G59" s="48">
        <f t="shared" si="0"/>
        <v>1.4053946621921609E-2</v>
      </c>
      <c r="H59" s="48">
        <f t="shared" si="0"/>
        <v>1.0379575694250557E-2</v>
      </c>
      <c r="I59" s="48">
        <f t="shared" si="0"/>
        <v>8.2611401290334768E-3</v>
      </c>
      <c r="J59" s="48" t="e">
        <f t="shared" ref="J59:S59" si="4">IF(ISNUMBER(FIND("&lt;",J17)),"N.D.",PRODUCT(J17,1/J$55))</f>
        <v>#REF!</v>
      </c>
      <c r="K59" s="48" t="e">
        <f t="shared" si="4"/>
        <v>#REF!</v>
      </c>
      <c r="L59" s="48" t="e">
        <f t="shared" si="4"/>
        <v>#REF!</v>
      </c>
      <c r="M59" s="48" t="e">
        <f t="shared" si="4"/>
        <v>#REF!</v>
      </c>
      <c r="N59" s="48" t="e">
        <f t="shared" si="4"/>
        <v>#REF!</v>
      </c>
      <c r="O59" s="48" t="e">
        <f t="shared" si="4"/>
        <v>#REF!</v>
      </c>
      <c r="P59" s="48" t="e">
        <f t="shared" si="4"/>
        <v>#REF!</v>
      </c>
      <c r="Q59" s="48" t="e">
        <f t="shared" si="4"/>
        <v>#REF!</v>
      </c>
      <c r="R59" s="48" t="e">
        <f t="shared" si="4"/>
        <v>#REF!</v>
      </c>
      <c r="S59" s="175" t="e">
        <f t="shared" si="4"/>
        <v>#REF!</v>
      </c>
      <c r="T59" s="197"/>
      <c r="V59" s="220"/>
      <c r="W59" s="220"/>
      <c r="X59" s="220"/>
    </row>
    <row r="60" spans="1:26" ht="13.5" x14ac:dyDescent="0.2">
      <c r="A60" s="20"/>
      <c r="B60" s="167" t="s">
        <v>97</v>
      </c>
      <c r="C60" s="38" t="s">
        <v>96</v>
      </c>
      <c r="D60" s="39" t="s">
        <v>136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:S60" si="5">IF(ISNUMBER(FIND("&lt;",J18)),"N.D.",PRODUCT(J18,1/J$55))</f>
        <v>#REF!</v>
      </c>
      <c r="K60" s="48" t="e">
        <f t="shared" si="5"/>
        <v>#REF!</v>
      </c>
      <c r="L60" s="48" t="e">
        <f t="shared" si="5"/>
        <v>#REF!</v>
      </c>
      <c r="M60" s="48" t="e">
        <f t="shared" si="5"/>
        <v>#REF!</v>
      </c>
      <c r="N60" s="48" t="e">
        <f t="shared" si="5"/>
        <v>#REF!</v>
      </c>
      <c r="O60" s="48" t="e">
        <f t="shared" si="5"/>
        <v>#REF!</v>
      </c>
      <c r="P60" s="48" t="e">
        <f t="shared" si="5"/>
        <v>#REF!</v>
      </c>
      <c r="Q60" s="48" t="e">
        <f t="shared" si="5"/>
        <v>#REF!</v>
      </c>
      <c r="R60" s="48" t="e">
        <f t="shared" si="5"/>
        <v>#REF!</v>
      </c>
      <c r="S60" s="175" t="e">
        <f t="shared" si="5"/>
        <v>#REF!</v>
      </c>
      <c r="T60" s="197"/>
      <c r="V60" s="220"/>
      <c r="W60" s="220"/>
      <c r="X60" s="220"/>
    </row>
    <row r="61" spans="1:26" ht="13.5" x14ac:dyDescent="0.2">
      <c r="A61" s="20"/>
      <c r="B61" s="167" t="s">
        <v>107</v>
      </c>
      <c r="C61" s="38" t="s">
        <v>119</v>
      </c>
      <c r="D61" s="39" t="s">
        <v>136</v>
      </c>
      <c r="E61" s="48">
        <f t="shared" si="0"/>
        <v>8.5899001973299585E-4</v>
      </c>
      <c r="F61" s="48">
        <f t="shared" si="0"/>
        <v>1.806690646777132E-3</v>
      </c>
      <c r="G61" s="48" t="str">
        <f t="shared" si="0"/>
        <v>&lt; L.C.</v>
      </c>
      <c r="H61" s="48">
        <f t="shared" si="0"/>
        <v>8.0859343471912195E-4</v>
      </c>
      <c r="I61" s="48">
        <f t="shared" si="0"/>
        <v>8.1277092205403478E-4</v>
      </c>
      <c r="J61" s="48" t="e">
        <f t="shared" ref="J61:S61" si="6">IF(ISNUMBER(FIND("&lt;",J19)),"N.D.",PRODUCT(J19,1/J$55))</f>
        <v>#REF!</v>
      </c>
      <c r="K61" s="48" t="e">
        <f t="shared" si="6"/>
        <v>#REF!</v>
      </c>
      <c r="L61" s="48" t="e">
        <f t="shared" si="6"/>
        <v>#REF!</v>
      </c>
      <c r="M61" s="48" t="e">
        <f t="shared" si="6"/>
        <v>#REF!</v>
      </c>
      <c r="N61" s="48" t="e">
        <f t="shared" si="6"/>
        <v>#REF!</v>
      </c>
      <c r="O61" s="48" t="e">
        <f t="shared" si="6"/>
        <v>#REF!</v>
      </c>
      <c r="P61" s="48" t="e">
        <f t="shared" si="6"/>
        <v>#REF!</v>
      </c>
      <c r="Q61" s="48" t="e">
        <f t="shared" si="6"/>
        <v>#REF!</v>
      </c>
      <c r="R61" s="48" t="e">
        <f t="shared" si="6"/>
        <v>#REF!</v>
      </c>
      <c r="S61" s="175" t="e">
        <f t="shared" si="6"/>
        <v>#REF!</v>
      </c>
      <c r="T61" s="197"/>
      <c r="V61" s="220"/>
      <c r="W61" s="220"/>
      <c r="X61" s="220"/>
    </row>
    <row r="62" spans="1:26" ht="13.5" x14ac:dyDescent="0.2">
      <c r="A62" s="20"/>
      <c r="B62" s="167" t="s">
        <v>108</v>
      </c>
      <c r="C62" s="38" t="s">
        <v>120</v>
      </c>
      <c r="D62" s="39" t="s">
        <v>136</v>
      </c>
      <c r="E62" s="48">
        <f t="shared" ref="E62:I71" si="7">IF(ISNUMBER(FIND("&lt;",E20)),"&lt; L.C.",PRODUCT(E20,1/E$55))</f>
        <v>5.8400478550570791E-3</v>
      </c>
      <c r="F62" s="48">
        <f t="shared" si="7"/>
        <v>8.5468004883373361E-3</v>
      </c>
      <c r="G62" s="48">
        <f t="shared" si="7"/>
        <v>7.6538325478772429E-3</v>
      </c>
      <c r="H62" s="48">
        <f t="shared" si="7"/>
        <v>5.3328373603139688E-3</v>
      </c>
      <c r="I62" s="48">
        <f t="shared" si="7"/>
        <v>5.5846014029589828E-3</v>
      </c>
      <c r="J62" s="48" t="e">
        <f t="shared" ref="J62:S62" si="8">IF(ISNUMBER(FIND("&lt;",J20)),"N.D.",PRODUCT(J20,1/J$55))</f>
        <v>#REF!</v>
      </c>
      <c r="K62" s="48" t="e">
        <f t="shared" si="8"/>
        <v>#REF!</v>
      </c>
      <c r="L62" s="48" t="e">
        <f t="shared" si="8"/>
        <v>#REF!</v>
      </c>
      <c r="M62" s="48" t="e">
        <f t="shared" si="8"/>
        <v>#REF!</v>
      </c>
      <c r="N62" s="48" t="e">
        <f t="shared" si="8"/>
        <v>#REF!</v>
      </c>
      <c r="O62" s="48" t="e">
        <f t="shared" si="8"/>
        <v>#REF!</v>
      </c>
      <c r="P62" s="48" t="e">
        <f t="shared" si="8"/>
        <v>#REF!</v>
      </c>
      <c r="Q62" s="48" t="e">
        <f t="shared" si="8"/>
        <v>#REF!</v>
      </c>
      <c r="R62" s="48" t="e">
        <f t="shared" si="8"/>
        <v>#REF!</v>
      </c>
      <c r="S62" s="175" t="e">
        <f t="shared" si="8"/>
        <v>#REF!</v>
      </c>
      <c r="T62" s="197"/>
      <c r="V62" s="220"/>
      <c r="W62" s="220"/>
      <c r="X62" s="220"/>
    </row>
    <row r="63" spans="1:26" ht="13.5" x14ac:dyDescent="0.2">
      <c r="A63" s="20"/>
      <c r="B63" s="167" t="s">
        <v>95</v>
      </c>
      <c r="C63" s="38" t="s">
        <v>94</v>
      </c>
      <c r="D63" s="39" t="s">
        <v>136</v>
      </c>
      <c r="E63" s="48">
        <f t="shared" si="7"/>
        <v>2.7432261920505353E-3</v>
      </c>
      <c r="F63" s="48">
        <f t="shared" si="7"/>
        <v>1.3832475264387418E-3</v>
      </c>
      <c r="G63" s="48">
        <f t="shared" si="7"/>
        <v>1.806596751754318E-3</v>
      </c>
      <c r="H63" s="48">
        <f t="shared" si="7"/>
        <v>6.8730441951125364E-3</v>
      </c>
      <c r="I63" s="48">
        <f t="shared" si="7"/>
        <v>3.9657615679533076E-3</v>
      </c>
      <c r="J63" s="48" t="e">
        <f t="shared" ref="J63:S63" si="9">IF(ISNUMBER(FIND("&lt;",J21)),"N.D.",PRODUCT(J21,1/J$55))</f>
        <v>#REF!</v>
      </c>
      <c r="K63" s="48" t="e">
        <f t="shared" si="9"/>
        <v>#REF!</v>
      </c>
      <c r="L63" s="48" t="e">
        <f t="shared" si="9"/>
        <v>#REF!</v>
      </c>
      <c r="M63" s="48" t="e">
        <f t="shared" si="9"/>
        <v>#REF!</v>
      </c>
      <c r="N63" s="48" t="e">
        <f t="shared" si="9"/>
        <v>#REF!</v>
      </c>
      <c r="O63" s="48" t="e">
        <f t="shared" si="9"/>
        <v>#REF!</v>
      </c>
      <c r="P63" s="48" t="e">
        <f t="shared" si="9"/>
        <v>#REF!</v>
      </c>
      <c r="Q63" s="48" t="e">
        <f t="shared" si="9"/>
        <v>#REF!</v>
      </c>
      <c r="R63" s="48" t="e">
        <f t="shared" si="9"/>
        <v>#REF!</v>
      </c>
      <c r="S63" s="175" t="e">
        <f t="shared" si="9"/>
        <v>#REF!</v>
      </c>
      <c r="T63" s="197"/>
      <c r="V63" s="220">
        <v>0.05</v>
      </c>
      <c r="W63" s="221">
        <f>AVERAGE(E63:I63)</f>
        <v>3.3543752466618877E-3</v>
      </c>
      <c r="X63" s="12" t="str">
        <f t="shared" ref="X63" si="10">IF(W63&gt;V63,"Supera","No Supera")</f>
        <v>No Supera</v>
      </c>
      <c r="Y63" s="14">
        <f>COUNTIF(E63:J63,"&gt;0,05")</f>
        <v>0</v>
      </c>
      <c r="Z63" s="222">
        <f>W63/V63</f>
        <v>6.7087504933237743E-2</v>
      </c>
    </row>
    <row r="64" spans="1:26" ht="13.5" x14ac:dyDescent="0.2">
      <c r="A64" s="20"/>
      <c r="B64" s="167" t="s">
        <v>109</v>
      </c>
      <c r="C64" s="38" t="s">
        <v>122</v>
      </c>
      <c r="D64" s="39" t="s">
        <v>136</v>
      </c>
      <c r="E64" s="48">
        <f t="shared" si="7"/>
        <v>1.3221796058574076</v>
      </c>
      <c r="F64" s="48">
        <f t="shared" si="7"/>
        <v>1.2660808150411094</v>
      </c>
      <c r="G64" s="48">
        <f t="shared" si="7"/>
        <v>1.8854007821583609</v>
      </c>
      <c r="H64" s="48">
        <f t="shared" si="7"/>
        <v>1.9460473958449571</v>
      </c>
      <c r="I64" s="48">
        <f t="shared" si="7"/>
        <v>1.4709191828331691</v>
      </c>
      <c r="J64" s="48" t="e">
        <f t="shared" ref="J64:S64" si="11">IF(ISNUMBER(FIND("&lt;",J22)),"N.D.",PRODUCT(J22,1/J$55))</f>
        <v>#REF!</v>
      </c>
      <c r="K64" s="48" t="e">
        <f t="shared" si="11"/>
        <v>#REF!</v>
      </c>
      <c r="L64" s="48" t="e">
        <f t="shared" si="11"/>
        <v>#REF!</v>
      </c>
      <c r="M64" s="48" t="e">
        <f t="shared" si="11"/>
        <v>#REF!</v>
      </c>
      <c r="N64" s="48" t="e">
        <f t="shared" si="11"/>
        <v>#REF!</v>
      </c>
      <c r="O64" s="48" t="e">
        <f t="shared" si="11"/>
        <v>#REF!</v>
      </c>
      <c r="P64" s="48" t="e">
        <f t="shared" si="11"/>
        <v>#REF!</v>
      </c>
      <c r="Q64" s="48" t="e">
        <f t="shared" si="11"/>
        <v>#REF!</v>
      </c>
      <c r="R64" s="48" t="e">
        <f t="shared" si="11"/>
        <v>#REF!</v>
      </c>
      <c r="S64" s="175" t="e">
        <f t="shared" si="11"/>
        <v>#REF!</v>
      </c>
      <c r="T64" s="197"/>
      <c r="V64" s="220"/>
      <c r="W64" s="221"/>
      <c r="X64" s="220"/>
    </row>
    <row r="65" spans="1:26" ht="13.5" x14ac:dyDescent="0.2">
      <c r="A65" s="20"/>
      <c r="B65" s="167" t="s">
        <v>93</v>
      </c>
      <c r="C65" s="38" t="s">
        <v>92</v>
      </c>
      <c r="D65" s="39" t="s">
        <v>136</v>
      </c>
      <c r="E65" s="48">
        <f t="shared" si="7"/>
        <v>6.3068902570858807E-4</v>
      </c>
      <c r="F65" s="48">
        <f t="shared" si="7"/>
        <v>2.8162035930911207E-3</v>
      </c>
      <c r="G65" s="48">
        <f t="shared" si="7"/>
        <v>1.477792489554341E-3</v>
      </c>
      <c r="H65" s="48">
        <f t="shared" si="7"/>
        <v>8.0192587266371678E-4</v>
      </c>
      <c r="I65" s="48">
        <f t="shared" si="7"/>
        <v>5.3981636952014607E-4</v>
      </c>
      <c r="J65" s="48" t="e">
        <f t="shared" ref="J65:S65" si="12">IF(ISNUMBER(FIND("&lt;",J23)),"N.D.",PRODUCT(J23,1/J$55))</f>
        <v>#REF!</v>
      </c>
      <c r="K65" s="48" t="e">
        <f t="shared" si="12"/>
        <v>#REF!</v>
      </c>
      <c r="L65" s="48" t="e">
        <f t="shared" si="12"/>
        <v>#REF!</v>
      </c>
      <c r="M65" s="48" t="e">
        <f t="shared" si="12"/>
        <v>#REF!</v>
      </c>
      <c r="N65" s="48" t="e">
        <f t="shared" si="12"/>
        <v>#REF!</v>
      </c>
      <c r="O65" s="48" t="e">
        <f t="shared" si="12"/>
        <v>#REF!</v>
      </c>
      <c r="P65" s="48" t="e">
        <f t="shared" si="12"/>
        <v>#REF!</v>
      </c>
      <c r="Q65" s="48" t="e">
        <f t="shared" si="12"/>
        <v>#REF!</v>
      </c>
      <c r="R65" s="48" t="e">
        <f t="shared" si="12"/>
        <v>#REF!</v>
      </c>
      <c r="S65" s="175" t="e">
        <f t="shared" si="12"/>
        <v>#REF!</v>
      </c>
      <c r="T65" s="197"/>
      <c r="V65" s="220"/>
      <c r="W65" s="220"/>
      <c r="X65" s="220"/>
    </row>
    <row r="66" spans="1:26" ht="13.5" x14ac:dyDescent="0.2">
      <c r="A66" s="20"/>
      <c r="B66" s="167" t="s">
        <v>89</v>
      </c>
      <c r="C66" s="38" t="s">
        <v>88</v>
      </c>
      <c r="D66" s="39" t="s">
        <v>136</v>
      </c>
      <c r="E66" s="48">
        <f t="shared" si="7"/>
        <v>0.35496407216556941</v>
      </c>
      <c r="F66" s="48">
        <f t="shared" si="7"/>
        <v>0.39064775751102276</v>
      </c>
      <c r="G66" s="48">
        <f t="shared" si="7"/>
        <v>0.37751600474812175</v>
      </c>
      <c r="H66" s="48">
        <f t="shared" si="7"/>
        <v>0.4190677918803033</v>
      </c>
      <c r="I66" s="48">
        <f t="shared" si="7"/>
        <v>0.35167086798862274</v>
      </c>
      <c r="J66" s="48" t="e">
        <f t="shared" ref="J66:S66" si="13">IF(ISNUMBER(FIND("&lt;",J24)),"N.D.",PRODUCT(J24,1/J$55))</f>
        <v>#REF!</v>
      </c>
      <c r="K66" s="48" t="e">
        <f t="shared" si="13"/>
        <v>#REF!</v>
      </c>
      <c r="L66" s="48" t="e">
        <f t="shared" si="13"/>
        <v>#REF!</v>
      </c>
      <c r="M66" s="48" t="e">
        <f t="shared" si="13"/>
        <v>#REF!</v>
      </c>
      <c r="N66" s="48" t="e">
        <f t="shared" si="13"/>
        <v>#REF!</v>
      </c>
      <c r="O66" s="48" t="e">
        <f t="shared" si="13"/>
        <v>#REF!</v>
      </c>
      <c r="P66" s="48" t="e">
        <f t="shared" si="13"/>
        <v>#REF!</v>
      </c>
      <c r="Q66" s="48" t="e">
        <f t="shared" si="13"/>
        <v>#REF!</v>
      </c>
      <c r="R66" s="48" t="e">
        <f t="shared" si="13"/>
        <v>#REF!</v>
      </c>
      <c r="S66" s="175" t="e">
        <f t="shared" si="13"/>
        <v>#REF!</v>
      </c>
      <c r="T66" s="197"/>
      <c r="V66" s="220"/>
      <c r="W66" s="220"/>
      <c r="X66" s="220"/>
    </row>
    <row r="67" spans="1:26" ht="13.5" x14ac:dyDescent="0.2">
      <c r="A67" s="20"/>
      <c r="B67" s="167" t="s">
        <v>91</v>
      </c>
      <c r="C67" s="38" t="s">
        <v>90</v>
      </c>
      <c r="D67" s="39" t="s">
        <v>136</v>
      </c>
      <c r="E67" s="48">
        <f t="shared" si="7"/>
        <v>9.9615132933552255E-3</v>
      </c>
      <c r="F67" s="48">
        <f t="shared" si="7"/>
        <v>5.2563406004672186E-2</v>
      </c>
      <c r="G67" s="48">
        <f t="shared" si="7"/>
        <v>3.4591426177001283E-2</v>
      </c>
      <c r="H67" s="48">
        <f t="shared" si="7"/>
        <v>6.789396598417455E-3</v>
      </c>
      <c r="I67" s="48">
        <f t="shared" si="7"/>
        <v>5.5913034120613769E-3</v>
      </c>
      <c r="J67" s="48" t="e">
        <f t="shared" ref="J67:S67" si="14">IF(ISNUMBER(FIND("&lt;",J25)),"N.D.",PRODUCT(J25,1/J$55))</f>
        <v>#REF!</v>
      </c>
      <c r="K67" s="48" t="e">
        <f t="shared" si="14"/>
        <v>#REF!</v>
      </c>
      <c r="L67" s="48" t="e">
        <f t="shared" si="14"/>
        <v>#REF!</v>
      </c>
      <c r="M67" s="48" t="e">
        <f t="shared" si="14"/>
        <v>#REF!</v>
      </c>
      <c r="N67" s="48" t="e">
        <f t="shared" si="14"/>
        <v>#REF!</v>
      </c>
      <c r="O67" s="48" t="e">
        <f t="shared" si="14"/>
        <v>#REF!</v>
      </c>
      <c r="P67" s="48" t="e">
        <f t="shared" si="14"/>
        <v>#REF!</v>
      </c>
      <c r="Q67" s="48" t="e">
        <f t="shared" si="14"/>
        <v>#REF!</v>
      </c>
      <c r="R67" s="48" t="e">
        <f t="shared" si="14"/>
        <v>#REF!</v>
      </c>
      <c r="S67" s="175" t="e">
        <f t="shared" si="14"/>
        <v>#REF!</v>
      </c>
      <c r="T67" s="197"/>
      <c r="V67" s="220"/>
      <c r="W67" s="220"/>
      <c r="X67" s="220"/>
    </row>
    <row r="68" spans="1:26" s="17" customFormat="1" ht="13.5" x14ac:dyDescent="0.2">
      <c r="A68" s="20"/>
      <c r="B68" s="167" t="s">
        <v>110</v>
      </c>
      <c r="C68" s="38" t="s">
        <v>123</v>
      </c>
      <c r="D68" s="39" t="s">
        <v>136</v>
      </c>
      <c r="E68" s="48">
        <f t="shared" si="7"/>
        <v>1.715209103918466E-2</v>
      </c>
      <c r="F68" s="48">
        <f t="shared" si="7"/>
        <v>1.1277701771679128E-2</v>
      </c>
      <c r="G68" s="48">
        <f t="shared" si="7"/>
        <v>1.2646177262280225E-2</v>
      </c>
      <c r="H68" s="48">
        <f t="shared" si="7"/>
        <v>1.0553538449696127E-2</v>
      </c>
      <c r="I68" s="48">
        <f t="shared" si="7"/>
        <v>5.4511704944658537E-3</v>
      </c>
      <c r="J68" s="48" t="e">
        <f t="shared" ref="J68:S68" si="15">IF(ISNUMBER(FIND("&lt;",J26)),"N.D.",PRODUCT(J26,1/J$55))</f>
        <v>#REF!</v>
      </c>
      <c r="K68" s="48" t="e">
        <f t="shared" si="15"/>
        <v>#REF!</v>
      </c>
      <c r="L68" s="48" t="e">
        <f t="shared" si="15"/>
        <v>#REF!</v>
      </c>
      <c r="M68" s="48" t="e">
        <f t="shared" si="15"/>
        <v>#REF!</v>
      </c>
      <c r="N68" s="48" t="e">
        <f t="shared" si="15"/>
        <v>#REF!</v>
      </c>
      <c r="O68" s="48" t="e">
        <f t="shared" si="15"/>
        <v>#REF!</v>
      </c>
      <c r="P68" s="48" t="e">
        <f t="shared" si="15"/>
        <v>#REF!</v>
      </c>
      <c r="Q68" s="48" t="e">
        <f t="shared" si="15"/>
        <v>#REF!</v>
      </c>
      <c r="R68" s="48" t="e">
        <f t="shared" si="15"/>
        <v>#REF!</v>
      </c>
      <c r="S68" s="175" t="e">
        <f t="shared" si="15"/>
        <v>#REF!</v>
      </c>
      <c r="T68" s="197"/>
      <c r="V68" s="223"/>
      <c r="W68" s="223"/>
      <c r="X68" s="223"/>
    </row>
    <row r="69" spans="1:26" ht="13.5" x14ac:dyDescent="0.2">
      <c r="A69" s="20"/>
      <c r="B69" s="167" t="s">
        <v>111</v>
      </c>
      <c r="C69" s="38" t="s">
        <v>124</v>
      </c>
      <c r="D69" s="39" t="s">
        <v>136</v>
      </c>
      <c r="E69" s="48">
        <f t="shared" si="7"/>
        <v>8.2989519648397504E-3</v>
      </c>
      <c r="F69" s="48">
        <f t="shared" si="7"/>
        <v>7.5796318540571877E-3</v>
      </c>
      <c r="G69" s="48">
        <f t="shared" si="7"/>
        <v>1.0223376967291876E-2</v>
      </c>
      <c r="H69" s="48">
        <f t="shared" si="7"/>
        <v>1.1041482763750769E-2</v>
      </c>
      <c r="I69" s="48">
        <f t="shared" si="7"/>
        <v>8.9825200178730389E-3</v>
      </c>
      <c r="J69" s="48" t="e">
        <f t="shared" ref="J69:S69" si="16">IF(ISNUMBER(FIND("&lt;",J27)),"N.D.",PRODUCT(J27,1/J$55))</f>
        <v>#REF!</v>
      </c>
      <c r="K69" s="48" t="e">
        <f t="shared" si="16"/>
        <v>#REF!</v>
      </c>
      <c r="L69" s="48" t="e">
        <f t="shared" si="16"/>
        <v>#REF!</v>
      </c>
      <c r="M69" s="48" t="e">
        <f t="shared" si="16"/>
        <v>#REF!</v>
      </c>
      <c r="N69" s="48" t="e">
        <f t="shared" si="16"/>
        <v>#REF!</v>
      </c>
      <c r="O69" s="48" t="e">
        <f t="shared" si="16"/>
        <v>#REF!</v>
      </c>
      <c r="P69" s="48" t="e">
        <f t="shared" si="16"/>
        <v>#REF!</v>
      </c>
      <c r="Q69" s="48" t="e">
        <f t="shared" si="16"/>
        <v>#REF!</v>
      </c>
      <c r="R69" s="48" t="e">
        <f t="shared" si="16"/>
        <v>#REF!</v>
      </c>
      <c r="S69" s="175" t="e">
        <f t="shared" si="16"/>
        <v>#REF!</v>
      </c>
      <c r="T69" s="197"/>
      <c r="V69" s="220"/>
      <c r="W69" s="220"/>
      <c r="X69" s="220"/>
    </row>
    <row r="70" spans="1:26" ht="13.5" x14ac:dyDescent="0.2">
      <c r="A70" s="20"/>
      <c r="B70" s="167" t="s">
        <v>148</v>
      </c>
      <c r="C70" s="38" t="s">
        <v>121</v>
      </c>
      <c r="D70" s="39" t="s">
        <v>136</v>
      </c>
      <c r="E70" s="48">
        <f t="shared" si="7"/>
        <v>0.11540344178151989</v>
      </c>
      <c r="F70" s="48">
        <f t="shared" si="7"/>
        <v>9.8821805316073902E-2</v>
      </c>
      <c r="G70" s="48">
        <f t="shared" si="7"/>
        <v>0.11368102917173278</v>
      </c>
      <c r="H70" s="48">
        <f t="shared" si="7"/>
        <v>0.11750668909643852</v>
      </c>
      <c r="I70" s="48">
        <f t="shared" si="7"/>
        <v>9.6167737883814733E-2</v>
      </c>
      <c r="J70" s="48" t="e">
        <f t="shared" ref="J70:S70" si="17">IF(ISNUMBER(FIND("&lt;",J28)),"N.D.",PRODUCT(J28,1/J$55))</f>
        <v>#REF!</v>
      </c>
      <c r="K70" s="48" t="e">
        <f t="shared" si="17"/>
        <v>#REF!</v>
      </c>
      <c r="L70" s="48" t="e">
        <f t="shared" si="17"/>
        <v>#REF!</v>
      </c>
      <c r="M70" s="48" t="e">
        <f t="shared" si="17"/>
        <v>#REF!</v>
      </c>
      <c r="N70" s="48" t="e">
        <f t="shared" si="17"/>
        <v>#REF!</v>
      </c>
      <c r="O70" s="48" t="e">
        <f t="shared" si="17"/>
        <v>#REF!</v>
      </c>
      <c r="P70" s="48" t="e">
        <f t="shared" si="17"/>
        <v>#REF!</v>
      </c>
      <c r="Q70" s="48" t="e">
        <f t="shared" si="17"/>
        <v>#REF!</v>
      </c>
      <c r="R70" s="48" t="e">
        <f t="shared" si="17"/>
        <v>#REF!</v>
      </c>
      <c r="S70" s="175" t="e">
        <f t="shared" si="17"/>
        <v>#REF!</v>
      </c>
      <c r="T70" s="197"/>
      <c r="V70" s="220"/>
      <c r="W70" s="220"/>
      <c r="X70" s="220"/>
    </row>
    <row r="71" spans="1:26" ht="13.5" x14ac:dyDescent="0.2">
      <c r="A71" s="20"/>
      <c r="B71" s="167" t="s">
        <v>112</v>
      </c>
      <c r="C71" s="38" t="s">
        <v>125</v>
      </c>
      <c r="D71" s="39" t="s">
        <v>136</v>
      </c>
      <c r="E71" s="48">
        <f t="shared" si="7"/>
        <v>1.3000145309863727</v>
      </c>
      <c r="F71" s="48">
        <f t="shared" si="7"/>
        <v>12.34448386580468</v>
      </c>
      <c r="G71" s="48">
        <f t="shared" si="7"/>
        <v>5.3291498803164936</v>
      </c>
      <c r="H71" s="48">
        <f t="shared" si="7"/>
        <v>1.1942937153641531</v>
      </c>
      <c r="I71" s="48">
        <f t="shared" si="7"/>
        <v>1.0361001435524653</v>
      </c>
      <c r="J71" s="48" t="e">
        <f t="shared" ref="J71:S71" si="18">IF(ISNUMBER(FIND("&lt;",J29)),"N.D.",PRODUCT(J29,1/J$55))</f>
        <v>#REF!</v>
      </c>
      <c r="K71" s="48" t="e">
        <f t="shared" si="18"/>
        <v>#REF!</v>
      </c>
      <c r="L71" s="48" t="e">
        <f t="shared" si="18"/>
        <v>#REF!</v>
      </c>
      <c r="M71" s="48" t="e">
        <f t="shared" si="18"/>
        <v>#REF!</v>
      </c>
      <c r="N71" s="48" t="e">
        <f t="shared" si="18"/>
        <v>#REF!</v>
      </c>
      <c r="O71" s="48" t="e">
        <f t="shared" si="18"/>
        <v>#REF!</v>
      </c>
      <c r="P71" s="48" t="e">
        <f t="shared" si="18"/>
        <v>#REF!</v>
      </c>
      <c r="Q71" s="48" t="e">
        <f t="shared" si="18"/>
        <v>#REF!</v>
      </c>
      <c r="R71" s="48" t="e">
        <f t="shared" si="18"/>
        <v>#REF!</v>
      </c>
      <c r="S71" s="175" t="e">
        <f t="shared" si="18"/>
        <v>#REF!</v>
      </c>
      <c r="T71" s="197"/>
      <c r="V71" s="220"/>
      <c r="W71" s="220"/>
      <c r="X71" s="220"/>
    </row>
    <row r="72" spans="1:26" ht="13.5" x14ac:dyDescent="0.2">
      <c r="A72" s="20"/>
      <c r="B72" s="167" t="s">
        <v>113</v>
      </c>
      <c r="C72" s="38" t="s">
        <v>126</v>
      </c>
      <c r="D72" s="39" t="s">
        <v>136</v>
      </c>
      <c r="E72" s="48">
        <f t="shared" ref="E72:I81" si="19">IF(ISNUMBER(FIND("&lt;",E30)),"&lt; L.C.",PRODUCT(E30,1/E$55))</f>
        <v>7.2044324235670618E-4</v>
      </c>
      <c r="F72" s="48">
        <f t="shared" si="19"/>
        <v>6.4927945118553186E-4</v>
      </c>
      <c r="G72" s="48">
        <f t="shared" si="19"/>
        <v>8.822914369032717E-4</v>
      </c>
      <c r="H72" s="48">
        <f t="shared" si="19"/>
        <v>9.340648297617442E-4</v>
      </c>
      <c r="I72" s="48">
        <f t="shared" si="19"/>
        <v>7.4270446325627325E-4</v>
      </c>
      <c r="J72" s="48" t="e">
        <f t="shared" ref="J72:S72" si="20">IF(ISNUMBER(FIND("&lt;",J30)),"N.D.",PRODUCT(J30,1/J$55))</f>
        <v>#REF!</v>
      </c>
      <c r="K72" s="48" t="e">
        <f t="shared" si="20"/>
        <v>#REF!</v>
      </c>
      <c r="L72" s="48" t="e">
        <f t="shared" si="20"/>
        <v>#REF!</v>
      </c>
      <c r="M72" s="48" t="e">
        <f t="shared" si="20"/>
        <v>#REF!</v>
      </c>
      <c r="N72" s="48" t="e">
        <f t="shared" si="20"/>
        <v>#REF!</v>
      </c>
      <c r="O72" s="48" t="e">
        <f t="shared" si="20"/>
        <v>#REF!</v>
      </c>
      <c r="P72" s="48" t="e">
        <f t="shared" si="20"/>
        <v>#REF!</v>
      </c>
      <c r="Q72" s="48" t="e">
        <f t="shared" si="20"/>
        <v>#REF!</v>
      </c>
      <c r="R72" s="48" t="e">
        <f t="shared" si="20"/>
        <v>#REF!</v>
      </c>
      <c r="S72" s="175" t="e">
        <f t="shared" si="20"/>
        <v>#REF!</v>
      </c>
      <c r="T72" s="197"/>
      <c r="V72" s="220"/>
      <c r="W72" s="220"/>
      <c r="X72" s="220"/>
    </row>
    <row r="73" spans="1:26" ht="13.5" x14ac:dyDescent="0.2">
      <c r="A73" s="20"/>
      <c r="B73" s="167" t="s">
        <v>114</v>
      </c>
      <c r="C73" s="38" t="s">
        <v>127</v>
      </c>
      <c r="D73" s="39" t="s">
        <v>136</v>
      </c>
      <c r="E73" s="48">
        <f t="shared" si="19"/>
        <v>1.0654427893424556</v>
      </c>
      <c r="F73" s="48">
        <f t="shared" si="19"/>
        <v>0.9210685658746135</v>
      </c>
      <c r="G73" s="48">
        <f t="shared" si="19"/>
        <v>1.331693795716818</v>
      </c>
      <c r="H73" s="48">
        <f t="shared" si="19"/>
        <v>1.3695293690202988</v>
      </c>
      <c r="I73" s="48">
        <f t="shared" si="19"/>
        <v>1.1244448089931214</v>
      </c>
      <c r="J73" s="48" t="e">
        <f t="shared" ref="J73:S73" si="21">IF(ISNUMBER(FIND("&lt;",J31)),"N.D.",PRODUCT(J31,1/J$55))</f>
        <v>#REF!</v>
      </c>
      <c r="K73" s="48" t="e">
        <f t="shared" si="21"/>
        <v>#REF!</v>
      </c>
      <c r="L73" s="48" t="e">
        <f t="shared" si="21"/>
        <v>#REF!</v>
      </c>
      <c r="M73" s="48" t="e">
        <f t="shared" si="21"/>
        <v>#REF!</v>
      </c>
      <c r="N73" s="48" t="e">
        <f t="shared" si="21"/>
        <v>#REF!</v>
      </c>
      <c r="O73" s="48" t="e">
        <f t="shared" si="21"/>
        <v>#REF!</v>
      </c>
      <c r="P73" s="48" t="e">
        <f t="shared" si="21"/>
        <v>#REF!</v>
      </c>
      <c r="Q73" s="48" t="e">
        <f t="shared" si="21"/>
        <v>#REF!</v>
      </c>
      <c r="R73" s="48" t="e">
        <f t="shared" si="21"/>
        <v>#REF!</v>
      </c>
      <c r="S73" s="175" t="e">
        <f t="shared" si="21"/>
        <v>#REF!</v>
      </c>
      <c r="T73" s="197"/>
      <c r="V73" s="220"/>
      <c r="W73" s="220"/>
      <c r="X73" s="220"/>
    </row>
    <row r="74" spans="1:26" ht="13.5" customHeight="1" x14ac:dyDescent="0.2">
      <c r="A74" s="20"/>
      <c r="B74" s="312" t="s">
        <v>87</v>
      </c>
      <c r="C74" s="38" t="s">
        <v>86</v>
      </c>
      <c r="D74" s="39" t="s">
        <v>136</v>
      </c>
      <c r="E74" s="48">
        <f t="shared" si="19"/>
        <v>2.3331277310167178E-2</v>
      </c>
      <c r="F74" s="48">
        <f t="shared" si="19"/>
        <v>8.2105621033613879E-2</v>
      </c>
      <c r="G74" s="48">
        <f t="shared" si="19"/>
        <v>5.1677069875763051E-2</v>
      </c>
      <c r="H74" s="48">
        <f t="shared" si="19"/>
        <v>2.6460523087877472E-2</v>
      </c>
      <c r="I74" s="48">
        <f t="shared" si="19"/>
        <v>2.2743572525753424E-2</v>
      </c>
      <c r="J74" s="48" t="e">
        <f t="shared" ref="J74:S74" si="22">IF(ISNUMBER(FIND("&lt;",J32)),"N.D.",PRODUCT(J32,1/J$55))</f>
        <v>#REF!</v>
      </c>
      <c r="K74" s="48" t="e">
        <f t="shared" si="22"/>
        <v>#REF!</v>
      </c>
      <c r="L74" s="48" t="e">
        <f t="shared" si="22"/>
        <v>#REF!</v>
      </c>
      <c r="M74" s="48" t="e">
        <f t="shared" si="22"/>
        <v>#REF!</v>
      </c>
      <c r="N74" s="48" t="e">
        <f t="shared" si="22"/>
        <v>#REF!</v>
      </c>
      <c r="O74" s="48" t="e">
        <f t="shared" si="22"/>
        <v>#REF!</v>
      </c>
      <c r="P74" s="48" t="e">
        <f t="shared" si="22"/>
        <v>#REF!</v>
      </c>
      <c r="Q74" s="48" t="e">
        <f t="shared" si="22"/>
        <v>#REF!</v>
      </c>
      <c r="R74" s="48" t="e">
        <f t="shared" si="22"/>
        <v>#REF!</v>
      </c>
      <c r="S74" s="175" t="e">
        <f t="shared" si="22"/>
        <v>#REF!</v>
      </c>
      <c r="T74" s="197"/>
      <c r="V74" s="220"/>
      <c r="W74" s="220"/>
      <c r="X74" s="220"/>
    </row>
    <row r="75" spans="1:26" ht="13.5" x14ac:dyDescent="0.2">
      <c r="A75" s="20"/>
      <c r="B75" s="167" t="s">
        <v>70</v>
      </c>
      <c r="C75" s="38" t="s">
        <v>69</v>
      </c>
      <c r="D75" s="39" t="s">
        <v>136</v>
      </c>
      <c r="E75" s="48">
        <f t="shared" si="19"/>
        <v>3.9485831552242551E-4</v>
      </c>
      <c r="F75" s="48">
        <f t="shared" si="19"/>
        <v>4.4461527635530988E-4</v>
      </c>
      <c r="G75" s="48" t="str">
        <f t="shared" si="19"/>
        <v>&lt; L.C.</v>
      </c>
      <c r="H75" s="48">
        <f t="shared" si="19"/>
        <v>5.7856254380764759E-4</v>
      </c>
      <c r="I75" s="48">
        <f t="shared" si="19"/>
        <v>4.2740539866634587E-4</v>
      </c>
      <c r="J75" s="48" t="e">
        <f t="shared" ref="J75:S75" si="23">IF(ISNUMBER(FIND("&lt;",J33)),"N.D.",PRODUCT(J33,1/J$55))</f>
        <v>#REF!</v>
      </c>
      <c r="K75" s="48" t="e">
        <f t="shared" si="23"/>
        <v>#REF!</v>
      </c>
      <c r="L75" s="48" t="e">
        <f t="shared" si="23"/>
        <v>#REF!</v>
      </c>
      <c r="M75" s="48" t="e">
        <f t="shared" si="23"/>
        <v>#REF!</v>
      </c>
      <c r="N75" s="48" t="e">
        <f t="shared" si="23"/>
        <v>#REF!</v>
      </c>
      <c r="O75" s="48" t="e">
        <f t="shared" si="23"/>
        <v>#REF!</v>
      </c>
      <c r="P75" s="48" t="e">
        <f t="shared" si="23"/>
        <v>#REF!</v>
      </c>
      <c r="Q75" s="48" t="e">
        <f t="shared" si="23"/>
        <v>#REF!</v>
      </c>
      <c r="R75" s="48" t="e">
        <f t="shared" si="23"/>
        <v>#REF!</v>
      </c>
      <c r="S75" s="175" t="e">
        <f t="shared" si="23"/>
        <v>#REF!</v>
      </c>
      <c r="T75" s="197"/>
      <c r="V75" s="220"/>
      <c r="W75" s="220"/>
      <c r="X75" s="220"/>
    </row>
    <row r="76" spans="1:26" ht="13.5" x14ac:dyDescent="0.2">
      <c r="A76" s="20"/>
      <c r="B76" s="167" t="s">
        <v>85</v>
      </c>
      <c r="C76" s="38" t="s">
        <v>84</v>
      </c>
      <c r="D76" s="39" t="s">
        <v>136</v>
      </c>
      <c r="E76" s="48">
        <f t="shared" si="19"/>
        <v>1.1936106059613824E-2</v>
      </c>
      <c r="F76" s="48">
        <f t="shared" si="19"/>
        <v>3.5802422667451726E-2</v>
      </c>
      <c r="G76" s="48">
        <f t="shared" si="19"/>
        <v>1.5860543373675925E-2</v>
      </c>
      <c r="H76" s="48">
        <f t="shared" si="19"/>
        <v>1.2275587886005739E-2</v>
      </c>
      <c r="I76" s="48">
        <f t="shared" si="19"/>
        <v>4.0010994341295701E-3</v>
      </c>
      <c r="J76" s="48" t="e">
        <f t="shared" ref="J76:S76" si="24">IF(ISNUMBER(FIND("&lt;",J34)),"N.D.",PRODUCT(J34,1/J$55))</f>
        <v>#REF!</v>
      </c>
      <c r="K76" s="48" t="e">
        <f t="shared" si="24"/>
        <v>#REF!</v>
      </c>
      <c r="L76" s="48" t="e">
        <f t="shared" si="24"/>
        <v>#REF!</v>
      </c>
      <c r="M76" s="48" t="e">
        <f t="shared" si="24"/>
        <v>#REF!</v>
      </c>
      <c r="N76" s="48" t="e">
        <f t="shared" si="24"/>
        <v>#REF!</v>
      </c>
      <c r="O76" s="48" t="e">
        <f t="shared" si="24"/>
        <v>#REF!</v>
      </c>
      <c r="P76" s="48" t="e">
        <f t="shared" si="24"/>
        <v>#REF!</v>
      </c>
      <c r="Q76" s="48" t="e">
        <f t="shared" si="24"/>
        <v>#REF!</v>
      </c>
      <c r="R76" s="48" t="e">
        <f t="shared" si="24"/>
        <v>#REF!</v>
      </c>
      <c r="S76" s="175" t="e">
        <f t="shared" si="24"/>
        <v>#REF!</v>
      </c>
      <c r="T76" s="197"/>
      <c r="V76" s="220"/>
      <c r="W76" s="220"/>
      <c r="X76" s="220"/>
    </row>
    <row r="77" spans="1:26" ht="13.5" x14ac:dyDescent="0.2">
      <c r="A77" s="20"/>
      <c r="B77" s="167" t="s">
        <v>149</v>
      </c>
      <c r="C77" s="38" t="s">
        <v>83</v>
      </c>
      <c r="D77" s="39" t="s">
        <v>136</v>
      </c>
      <c r="E77" s="48">
        <f t="shared" si="19"/>
        <v>3.2215137626452044E-3</v>
      </c>
      <c r="F77" s="48">
        <f t="shared" si="19"/>
        <v>3.7594998543550917E-2</v>
      </c>
      <c r="G77" s="48">
        <f t="shared" si="19"/>
        <v>1.595857575555407E-2</v>
      </c>
      <c r="H77" s="48">
        <f t="shared" si="19"/>
        <v>2.4330540082178075E-3</v>
      </c>
      <c r="I77" s="48">
        <f t="shared" si="19"/>
        <v>1.843052503158512E-3</v>
      </c>
      <c r="J77" s="199" t="e">
        <f t="shared" ref="J77:S77" si="25">IF(ISNUMBER(FIND("&lt;",J35)),"N.D.",PRODUCT(J35,1/J$55))</f>
        <v>#REF!</v>
      </c>
      <c r="K77" s="48" t="e">
        <f t="shared" si="25"/>
        <v>#REF!</v>
      </c>
      <c r="L77" s="48" t="e">
        <f t="shared" si="25"/>
        <v>#REF!</v>
      </c>
      <c r="M77" s="48" t="e">
        <f t="shared" si="25"/>
        <v>#REF!</v>
      </c>
      <c r="N77" s="48" t="e">
        <f t="shared" si="25"/>
        <v>#REF!</v>
      </c>
      <c r="O77" s="48" t="e">
        <f t="shared" si="25"/>
        <v>#REF!</v>
      </c>
      <c r="P77" s="48" t="e">
        <f t="shared" si="25"/>
        <v>#REF!</v>
      </c>
      <c r="Q77" s="48" t="e">
        <f t="shared" si="25"/>
        <v>#REF!</v>
      </c>
      <c r="R77" s="48" t="e">
        <f t="shared" si="25"/>
        <v>#REF!</v>
      </c>
      <c r="S77" s="175" t="e">
        <f t="shared" si="25"/>
        <v>#REF!</v>
      </c>
      <c r="T77" s="197"/>
      <c r="V77" s="220"/>
      <c r="W77" s="220"/>
      <c r="X77" s="220"/>
    </row>
    <row r="78" spans="1:26" ht="13.5" x14ac:dyDescent="0.2">
      <c r="A78" s="20"/>
      <c r="B78" s="167" t="s">
        <v>104</v>
      </c>
      <c r="C78" s="38" t="s">
        <v>103</v>
      </c>
      <c r="D78" s="39" t="s">
        <v>136</v>
      </c>
      <c r="E78" s="48">
        <f t="shared" si="19"/>
        <v>1.0391008303221724E-3</v>
      </c>
      <c r="F78" s="48">
        <f t="shared" si="19"/>
        <v>6.4927945118553186E-4</v>
      </c>
      <c r="G78" s="48">
        <f t="shared" si="19"/>
        <v>7.5624980305994706E-4</v>
      </c>
      <c r="H78" s="48">
        <f t="shared" si="19"/>
        <v>1.0874187570360605E-3</v>
      </c>
      <c r="I78" s="48">
        <f t="shared" si="19"/>
        <v>9.3889054789000567E-4</v>
      </c>
      <c r="J78" s="199" t="e">
        <f t="shared" ref="J78:S78" si="26">IF(ISNUMBER(FIND("&lt;",J36)),"N.D.",PRODUCT(J36,1/J$55))</f>
        <v>#REF!</v>
      </c>
      <c r="K78" s="48" t="e">
        <f t="shared" si="26"/>
        <v>#REF!</v>
      </c>
      <c r="L78" s="48" t="e">
        <f t="shared" si="26"/>
        <v>#REF!</v>
      </c>
      <c r="M78" s="48" t="e">
        <f t="shared" si="26"/>
        <v>#REF!</v>
      </c>
      <c r="N78" s="48" t="e">
        <f t="shared" si="26"/>
        <v>#REF!</v>
      </c>
      <c r="O78" s="48" t="e">
        <f t="shared" si="26"/>
        <v>#REF!</v>
      </c>
      <c r="P78" s="48" t="e">
        <f t="shared" si="26"/>
        <v>#REF!</v>
      </c>
      <c r="Q78" s="48" t="e">
        <f t="shared" si="26"/>
        <v>#REF!</v>
      </c>
      <c r="R78" s="48" t="e">
        <f t="shared" si="26"/>
        <v>#REF!</v>
      </c>
      <c r="S78" s="175" t="e">
        <f t="shared" si="26"/>
        <v>#REF!</v>
      </c>
      <c r="T78" s="197"/>
      <c r="V78" s="220"/>
      <c r="W78" s="221"/>
      <c r="X78" s="220"/>
    </row>
    <row r="79" spans="1:26" ht="13.5" x14ac:dyDescent="0.2">
      <c r="A79" s="20"/>
      <c r="B79" s="291" t="s">
        <v>82</v>
      </c>
      <c r="C79" s="292" t="s">
        <v>81</v>
      </c>
      <c r="D79" s="293" t="s">
        <v>136</v>
      </c>
      <c r="E79" s="48">
        <f t="shared" si="19"/>
        <v>1.1443963811281526</v>
      </c>
      <c r="F79" s="48">
        <f t="shared" si="19"/>
        <v>0.57570651586957733</v>
      </c>
      <c r="G79" s="48">
        <f t="shared" si="19"/>
        <v>0.87528912391197577</v>
      </c>
      <c r="H79" s="48">
        <f t="shared" si="19"/>
        <v>0.74725186380939534</v>
      </c>
      <c r="I79" s="48">
        <f t="shared" si="19"/>
        <v>0.61266842701028479</v>
      </c>
      <c r="J79" s="199" t="e">
        <f t="shared" ref="J79:S79" si="27">IF(ISNUMBER(FIND("&lt;",J37)),"N.D.",PRODUCT(J37,1/J$55))</f>
        <v>#REF!</v>
      </c>
      <c r="K79" s="48" t="e">
        <f t="shared" si="27"/>
        <v>#REF!</v>
      </c>
      <c r="L79" s="48" t="e">
        <f t="shared" si="27"/>
        <v>#REF!</v>
      </c>
      <c r="M79" s="48" t="e">
        <f t="shared" si="27"/>
        <v>#REF!</v>
      </c>
      <c r="N79" s="48" t="e">
        <f t="shared" si="27"/>
        <v>#REF!</v>
      </c>
      <c r="O79" s="48" t="e">
        <f t="shared" si="27"/>
        <v>#REF!</v>
      </c>
      <c r="P79" s="48" t="e">
        <f t="shared" si="27"/>
        <v>#REF!</v>
      </c>
      <c r="Q79" s="48" t="e">
        <f t="shared" si="27"/>
        <v>#REF!</v>
      </c>
      <c r="R79" s="48" t="e">
        <f t="shared" si="27"/>
        <v>#REF!</v>
      </c>
      <c r="S79" s="175" t="e">
        <f t="shared" si="27"/>
        <v>#REF!</v>
      </c>
      <c r="T79" s="197"/>
      <c r="V79" s="220">
        <v>1.5</v>
      </c>
      <c r="W79" s="221">
        <f>AVERAGE(E79:I79)</f>
        <v>0.79106246234587707</v>
      </c>
      <c r="X79" s="12" t="str">
        <f t="shared" ref="X79" si="28">IF(W79&gt;V79,"Supera","No Supera")</f>
        <v>No Supera</v>
      </c>
      <c r="Y79" s="14">
        <f>COUNTIF(E79:J79,"&gt;1,5")</f>
        <v>0</v>
      </c>
      <c r="Z79" s="222">
        <f>W79/V79</f>
        <v>0.52737497489725138</v>
      </c>
    </row>
    <row r="80" spans="1:26" ht="13.5" x14ac:dyDescent="0.2">
      <c r="A80" s="20"/>
      <c r="B80" s="167" t="s">
        <v>115</v>
      </c>
      <c r="C80" s="38" t="s">
        <v>128</v>
      </c>
      <c r="D80" s="39" t="s">
        <v>136</v>
      </c>
      <c r="E80" s="48">
        <f t="shared" si="19"/>
        <v>0.36934763716640001</v>
      </c>
      <c r="F80" s="48">
        <f t="shared" si="19"/>
        <v>0.34876984659523769</v>
      </c>
      <c r="G80" s="48">
        <f t="shared" si="19"/>
        <v>0.43088580767743279</v>
      </c>
      <c r="H80" s="48">
        <f t="shared" si="19"/>
        <v>0.42255371455127005</v>
      </c>
      <c r="I80" s="48">
        <f t="shared" si="19"/>
        <v>0.39070885246296166</v>
      </c>
      <c r="J80" s="199" t="e">
        <f t="shared" ref="J80:S80" si="29">IF(ISNUMBER(FIND("&lt;",J38)),"N.D.",PRODUCT(J38,1/J$55))</f>
        <v>#REF!</v>
      </c>
      <c r="K80" s="48" t="e">
        <f t="shared" si="29"/>
        <v>#REF!</v>
      </c>
      <c r="L80" s="48" t="e">
        <f t="shared" si="29"/>
        <v>#REF!</v>
      </c>
      <c r="M80" s="48" t="e">
        <f t="shared" si="29"/>
        <v>#REF!</v>
      </c>
      <c r="N80" s="48" t="e">
        <f t="shared" si="29"/>
        <v>#REF!</v>
      </c>
      <c r="O80" s="48" t="e">
        <f t="shared" si="29"/>
        <v>#REF!</v>
      </c>
      <c r="P80" s="48" t="e">
        <f t="shared" si="29"/>
        <v>#REF!</v>
      </c>
      <c r="Q80" s="48" t="e">
        <f t="shared" si="29"/>
        <v>#REF!</v>
      </c>
      <c r="R80" s="48" t="e">
        <f t="shared" si="29"/>
        <v>#REF!</v>
      </c>
      <c r="S80" s="175" t="e">
        <f t="shared" si="29"/>
        <v>#REF!</v>
      </c>
      <c r="T80" s="197"/>
    </row>
    <row r="81" spans="1:20" ht="13.5" x14ac:dyDescent="0.2">
      <c r="A81" s="20"/>
      <c r="B81" s="167" t="s">
        <v>78</v>
      </c>
      <c r="C81" s="38" t="s">
        <v>77</v>
      </c>
      <c r="D81" s="39" t="s">
        <v>136</v>
      </c>
      <c r="E81" s="48">
        <f t="shared" si="19"/>
        <v>1.9938688396326904E-3</v>
      </c>
      <c r="F81" s="48">
        <f t="shared" si="19"/>
        <v>2.77999613787378E-3</v>
      </c>
      <c r="G81" s="48">
        <f t="shared" si="19"/>
        <v>2.5756333872331534E-3</v>
      </c>
      <c r="H81" s="48">
        <f t="shared" si="19"/>
        <v>5.1582684628633637E-3</v>
      </c>
      <c r="I81" s="48">
        <f t="shared" si="19"/>
        <v>2.6625254343149414E-3</v>
      </c>
      <c r="J81" s="199" t="e">
        <f t="shared" ref="J81:S81" si="30">IF(ISNUMBER(FIND("&lt;",J39)),"N.D.",PRODUCT(J39,1/J$55))</f>
        <v>#REF!</v>
      </c>
      <c r="K81" s="48" t="e">
        <f t="shared" si="30"/>
        <v>#REF!</v>
      </c>
      <c r="L81" s="48" t="e">
        <f t="shared" si="30"/>
        <v>#REF!</v>
      </c>
      <c r="M81" s="48" t="e">
        <f t="shared" si="30"/>
        <v>#REF!</v>
      </c>
      <c r="N81" s="48" t="e">
        <f t="shared" si="30"/>
        <v>#REF!</v>
      </c>
      <c r="O81" s="48" t="e">
        <f t="shared" si="30"/>
        <v>#REF!</v>
      </c>
      <c r="P81" s="48" t="e">
        <f t="shared" si="30"/>
        <v>#REF!</v>
      </c>
      <c r="Q81" s="48" t="e">
        <f t="shared" si="30"/>
        <v>#REF!</v>
      </c>
      <c r="R81" s="48" t="e">
        <f t="shared" si="30"/>
        <v>#REF!</v>
      </c>
      <c r="S81" s="175" t="e">
        <f t="shared" si="30"/>
        <v>#REF!</v>
      </c>
      <c r="T81" s="197"/>
    </row>
    <row r="82" spans="1:20" ht="13.5" x14ac:dyDescent="0.2">
      <c r="A82" s="20"/>
      <c r="B82" s="167" t="s">
        <v>116</v>
      </c>
      <c r="C82" s="38" t="s">
        <v>129</v>
      </c>
      <c r="D82" s="39" t="s">
        <v>136</v>
      </c>
      <c r="E82" s="48">
        <f t="shared" ref="E82:I88" si="31">IF(ISNUMBER(FIND("&lt;",E40)),"&lt; L.C.",PRODUCT(E40,1/E$55))</f>
        <v>0.9528404019731086</v>
      </c>
      <c r="F82" s="48" t="str">
        <f t="shared" si="31"/>
        <v>&lt; L.C.</v>
      </c>
      <c r="G82" s="48">
        <f t="shared" si="31"/>
        <v>1.1712129598919552</v>
      </c>
      <c r="H82" s="48" t="str">
        <f t="shared" si="31"/>
        <v>&lt; L.C.</v>
      </c>
      <c r="I82" s="48">
        <f t="shared" si="31"/>
        <v>0.95881379313076054</v>
      </c>
      <c r="J82" s="199" t="e">
        <f t="shared" ref="J82:S82" si="32">IF(ISNUMBER(FIND("&lt;",J40)),"N.D.",PRODUCT(J40,1/J$55))</f>
        <v>#REF!</v>
      </c>
      <c r="K82" s="48" t="e">
        <f t="shared" si="32"/>
        <v>#REF!</v>
      </c>
      <c r="L82" s="48" t="e">
        <f t="shared" si="32"/>
        <v>#REF!</v>
      </c>
      <c r="M82" s="48" t="e">
        <f t="shared" si="32"/>
        <v>#REF!</v>
      </c>
      <c r="N82" s="48" t="e">
        <f t="shared" si="32"/>
        <v>#REF!</v>
      </c>
      <c r="O82" s="48" t="e">
        <f t="shared" si="32"/>
        <v>#REF!</v>
      </c>
      <c r="P82" s="48" t="e">
        <f t="shared" si="32"/>
        <v>#REF!</v>
      </c>
      <c r="Q82" s="48" t="e">
        <f t="shared" si="32"/>
        <v>#REF!</v>
      </c>
      <c r="R82" s="48" t="e">
        <f t="shared" si="32"/>
        <v>#REF!</v>
      </c>
      <c r="S82" s="175" t="e">
        <f t="shared" si="32"/>
        <v>#REF!</v>
      </c>
      <c r="T82" s="197"/>
    </row>
    <row r="83" spans="1:20" ht="13.5" x14ac:dyDescent="0.2">
      <c r="A83" s="20"/>
      <c r="B83" s="167" t="s">
        <v>117</v>
      </c>
      <c r="C83" s="38" t="s">
        <v>130</v>
      </c>
      <c r="D83" s="39" t="s">
        <v>136</v>
      </c>
      <c r="E83" s="48">
        <f t="shared" si="31"/>
        <v>7.3299678514158391</v>
      </c>
      <c r="F83" s="48">
        <f t="shared" si="31"/>
        <v>6.1888973623023169</v>
      </c>
      <c r="G83" s="48">
        <f t="shared" si="31"/>
        <v>8.1254231054214685</v>
      </c>
      <c r="H83" s="48">
        <f t="shared" si="31"/>
        <v>8.9191977615153402</v>
      </c>
      <c r="I83" s="48">
        <f t="shared" si="31"/>
        <v>7.9546755309876147</v>
      </c>
      <c r="J83" s="199" t="e">
        <f t="shared" ref="J83:S83" si="33">IF(ISNUMBER(FIND("&lt;",J41)),"N.D.",PRODUCT(J41,1/J$55))</f>
        <v>#REF!</v>
      </c>
      <c r="K83" s="48" t="e">
        <f t="shared" si="33"/>
        <v>#REF!</v>
      </c>
      <c r="L83" s="48" t="e">
        <f t="shared" si="33"/>
        <v>#REF!</v>
      </c>
      <c r="M83" s="48" t="e">
        <f t="shared" si="33"/>
        <v>#REF!</v>
      </c>
      <c r="N83" s="48" t="e">
        <f t="shared" si="33"/>
        <v>#REF!</v>
      </c>
      <c r="O83" s="48" t="e">
        <f t="shared" si="33"/>
        <v>#REF!</v>
      </c>
      <c r="P83" s="48" t="e">
        <f t="shared" si="33"/>
        <v>#REF!</v>
      </c>
      <c r="Q83" s="48" t="e">
        <f t="shared" si="33"/>
        <v>#REF!</v>
      </c>
      <c r="R83" s="48" t="e">
        <f t="shared" si="33"/>
        <v>#REF!</v>
      </c>
      <c r="S83" s="175" t="e">
        <f t="shared" si="33"/>
        <v>#REF!</v>
      </c>
      <c r="T83" s="197"/>
    </row>
    <row r="84" spans="1:20" ht="13.5" x14ac:dyDescent="0.2">
      <c r="A84" s="20"/>
      <c r="B84" s="167" t="s">
        <v>76</v>
      </c>
      <c r="C84" s="38" t="s">
        <v>75</v>
      </c>
      <c r="D84" s="39" t="s">
        <v>136</v>
      </c>
      <c r="E84" s="48" t="str">
        <f t="shared" si="31"/>
        <v>&lt; L.C.</v>
      </c>
      <c r="F84" s="48" t="str">
        <f t="shared" si="31"/>
        <v>&lt; L.C.</v>
      </c>
      <c r="G84" s="48" t="str">
        <f t="shared" si="31"/>
        <v>&lt; L.C.</v>
      </c>
      <c r="H84" s="48" t="str">
        <f t="shared" si="31"/>
        <v>&lt; L.C.</v>
      </c>
      <c r="I84" s="48" t="str">
        <f t="shared" si="31"/>
        <v>&lt; L.C.</v>
      </c>
      <c r="J84" s="199" t="e">
        <f t="shared" ref="J84:S84" si="34">IF(ISNUMBER(FIND("&lt;",J42)),"N.D.",PRODUCT(J42,1/J$55))</f>
        <v>#REF!</v>
      </c>
      <c r="K84" s="48" t="e">
        <f t="shared" si="34"/>
        <v>#REF!</v>
      </c>
      <c r="L84" s="48" t="e">
        <f t="shared" si="34"/>
        <v>#REF!</v>
      </c>
      <c r="M84" s="48" t="e">
        <f t="shared" si="34"/>
        <v>#REF!</v>
      </c>
      <c r="N84" s="48" t="e">
        <f t="shared" si="34"/>
        <v>#REF!</v>
      </c>
      <c r="O84" s="48" t="e">
        <f t="shared" si="34"/>
        <v>#REF!</v>
      </c>
      <c r="P84" s="48" t="e">
        <f t="shared" si="34"/>
        <v>#REF!</v>
      </c>
      <c r="Q84" s="48" t="e">
        <f t="shared" si="34"/>
        <v>#REF!</v>
      </c>
      <c r="R84" s="48" t="e">
        <f t="shared" si="34"/>
        <v>#REF!</v>
      </c>
      <c r="S84" s="175" t="e">
        <f t="shared" si="34"/>
        <v>#REF!</v>
      </c>
      <c r="T84" s="197"/>
    </row>
    <row r="85" spans="1:20" ht="13.5" x14ac:dyDescent="0.2">
      <c r="A85" s="20"/>
      <c r="B85" s="167" t="s">
        <v>118</v>
      </c>
      <c r="C85" s="38" t="s">
        <v>131</v>
      </c>
      <c r="D85" s="39" t="s">
        <v>136</v>
      </c>
      <c r="E85" s="48">
        <f t="shared" si="31"/>
        <v>1.6805724095743935E-2</v>
      </c>
      <c r="F85" s="48">
        <f t="shared" si="31"/>
        <v>1.7671692888788823E-2</v>
      </c>
      <c r="G85" s="48">
        <f t="shared" si="31"/>
        <v>2.1861221158825508E-2</v>
      </c>
      <c r="H85" s="48">
        <f t="shared" si="31"/>
        <v>1.8081822152253468E-2</v>
      </c>
      <c r="I85" s="48">
        <f t="shared" si="31"/>
        <v>1.743253494888309E-2</v>
      </c>
      <c r="J85" s="199" t="e">
        <f t="shared" ref="J85:S85" si="35">IF(ISNUMBER(FIND("&lt;",J43)),"N.D.",PRODUCT(J43,1/J$55))</f>
        <v>#REF!</v>
      </c>
      <c r="K85" s="48" t="e">
        <f t="shared" si="35"/>
        <v>#REF!</v>
      </c>
      <c r="L85" s="48" t="e">
        <f t="shared" si="35"/>
        <v>#REF!</v>
      </c>
      <c r="M85" s="48" t="e">
        <f t="shared" si="35"/>
        <v>#REF!</v>
      </c>
      <c r="N85" s="48" t="e">
        <f t="shared" si="35"/>
        <v>#REF!</v>
      </c>
      <c r="O85" s="48" t="e">
        <f t="shared" si="35"/>
        <v>#REF!</v>
      </c>
      <c r="P85" s="48" t="e">
        <f t="shared" si="35"/>
        <v>#REF!</v>
      </c>
      <c r="Q85" s="48" t="e">
        <f t="shared" si="35"/>
        <v>#REF!</v>
      </c>
      <c r="R85" s="48" t="e">
        <f t="shared" si="35"/>
        <v>#REF!</v>
      </c>
      <c r="S85" s="175" t="e">
        <f t="shared" si="35"/>
        <v>#REF!</v>
      </c>
      <c r="T85" s="197"/>
    </row>
    <row r="86" spans="1:20" ht="13.5" x14ac:dyDescent="0.2">
      <c r="A86" s="20"/>
      <c r="B86" s="167" t="s">
        <v>189</v>
      </c>
      <c r="C86" s="38" t="s">
        <v>190</v>
      </c>
      <c r="D86" s="39" t="s">
        <v>136</v>
      </c>
      <c r="E86" s="298" t="s">
        <v>132</v>
      </c>
      <c r="F86" s="298" t="s">
        <v>132</v>
      </c>
      <c r="G86" s="298" t="s">
        <v>132</v>
      </c>
      <c r="H86" s="298" t="s">
        <v>132</v>
      </c>
      <c r="I86" s="298" t="s">
        <v>132</v>
      </c>
      <c r="J86" s="199"/>
      <c r="K86" s="48"/>
      <c r="L86" s="48"/>
      <c r="M86" s="48"/>
      <c r="N86" s="48"/>
      <c r="O86" s="48"/>
      <c r="P86" s="48"/>
      <c r="Q86" s="48"/>
      <c r="R86" s="48"/>
      <c r="S86" s="175"/>
      <c r="T86" s="197"/>
    </row>
    <row r="87" spans="1:20" ht="13.5" x14ac:dyDescent="0.2">
      <c r="A87" s="20"/>
      <c r="B87" s="167" t="s">
        <v>74</v>
      </c>
      <c r="C87" s="38" t="s">
        <v>73</v>
      </c>
      <c r="D87" s="39" t="s">
        <v>136</v>
      </c>
      <c r="E87" s="48">
        <f t="shared" si="31"/>
        <v>5.8328193275417944E-3</v>
      </c>
      <c r="F87" s="48">
        <f t="shared" si="31"/>
        <v>3.7121846882998888E-3</v>
      </c>
      <c r="G87" s="48">
        <f t="shared" si="31"/>
        <v>5.4758087591933206E-3</v>
      </c>
      <c r="H87" s="48">
        <f t="shared" si="31"/>
        <v>3.0670785454863241E-3</v>
      </c>
      <c r="I87" s="48">
        <f t="shared" si="31"/>
        <v>2.8166716436700172E-3</v>
      </c>
      <c r="J87" s="199" t="e">
        <f t="shared" ref="J87:S87" si="36">IF(ISNUMBER(FIND("&lt;",J45)),"N.D.",PRODUCT(J45,1/J$55))</f>
        <v>#REF!</v>
      </c>
      <c r="K87" s="48" t="e">
        <f t="shared" si="36"/>
        <v>#REF!</v>
      </c>
      <c r="L87" s="48" t="e">
        <f t="shared" si="36"/>
        <v>#REF!</v>
      </c>
      <c r="M87" s="48" t="e">
        <f t="shared" si="36"/>
        <v>#REF!</v>
      </c>
      <c r="N87" s="48" t="e">
        <f t="shared" si="36"/>
        <v>#REF!</v>
      </c>
      <c r="O87" s="48" t="e">
        <f t="shared" si="36"/>
        <v>#REF!</v>
      </c>
      <c r="P87" s="48" t="e">
        <f t="shared" si="36"/>
        <v>#REF!</v>
      </c>
      <c r="Q87" s="48" t="e">
        <f t="shared" si="36"/>
        <v>#REF!</v>
      </c>
      <c r="R87" s="48" t="e">
        <f t="shared" si="36"/>
        <v>#REF!</v>
      </c>
      <c r="S87" s="175" t="e">
        <f t="shared" si="36"/>
        <v>#REF!</v>
      </c>
      <c r="T87" s="197"/>
    </row>
    <row r="88" spans="1:20" ht="14.25" thickBot="1" x14ac:dyDescent="0.25">
      <c r="A88" s="20"/>
      <c r="B88" s="169" t="s">
        <v>72</v>
      </c>
      <c r="C88" s="170" t="s">
        <v>71</v>
      </c>
      <c r="D88" s="171" t="s">
        <v>136</v>
      </c>
      <c r="E88" s="176">
        <f t="shared" si="31"/>
        <v>0.17991804985543564</v>
      </c>
      <c r="F88" s="176">
        <f t="shared" si="31"/>
        <v>7.6109298238213288E-2</v>
      </c>
      <c r="G88" s="176">
        <f t="shared" si="31"/>
        <v>9.0652552882097365E-2</v>
      </c>
      <c r="H88" s="176">
        <f t="shared" si="31"/>
        <v>0.1239378557698792</v>
      </c>
      <c r="I88" s="176">
        <f t="shared" si="31"/>
        <v>0.1021873606048746</v>
      </c>
      <c r="J88" s="200" t="e">
        <f t="shared" ref="J88:S88" si="37">IF(ISNUMBER(FIND("&lt;",J46)),"N.D.",PRODUCT(J46,1/J$55))</f>
        <v>#REF!</v>
      </c>
      <c r="K88" s="176" t="e">
        <f t="shared" si="37"/>
        <v>#REF!</v>
      </c>
      <c r="L88" s="176" t="e">
        <f t="shared" si="37"/>
        <v>#REF!</v>
      </c>
      <c r="M88" s="176" t="e">
        <f t="shared" si="37"/>
        <v>#REF!</v>
      </c>
      <c r="N88" s="176" t="e">
        <f t="shared" si="37"/>
        <v>#REF!</v>
      </c>
      <c r="O88" s="176" t="e">
        <f t="shared" si="37"/>
        <v>#REF!</v>
      </c>
      <c r="P88" s="176" t="e">
        <f t="shared" si="37"/>
        <v>#REF!</v>
      </c>
      <c r="Q88" s="176" t="e">
        <f t="shared" si="37"/>
        <v>#REF!</v>
      </c>
      <c r="R88" s="176" t="e">
        <f t="shared" si="37"/>
        <v>#REF!</v>
      </c>
      <c r="S88" s="177" t="e">
        <f t="shared" si="37"/>
        <v>#REF!</v>
      </c>
      <c r="T88" s="197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250</v>
      </c>
      <c r="C90" s="20" t="s">
        <v>251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247</v>
      </c>
      <c r="C91" s="20" t="s">
        <v>248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39" t="s">
        <v>241</v>
      </c>
      <c r="C94" s="440"/>
      <c r="D94" s="440"/>
      <c r="E94" s="440"/>
      <c r="F94" s="440"/>
      <c r="G94" s="440"/>
      <c r="H94" s="440"/>
      <c r="I94" s="440"/>
      <c r="J94" s="440"/>
      <c r="K94" s="440"/>
      <c r="L94" s="440"/>
      <c r="M94" s="440"/>
      <c r="N94" s="440"/>
      <c r="O94" s="440"/>
      <c r="P94" s="440"/>
      <c r="Q94" s="440"/>
      <c r="R94" s="440"/>
      <c r="S94" s="441"/>
    </row>
    <row r="95" spans="1:20" x14ac:dyDescent="0.2">
      <c r="B95" s="442" t="s">
        <v>185</v>
      </c>
      <c r="C95" s="443"/>
      <c r="D95" s="444" t="s">
        <v>105</v>
      </c>
      <c r="E95" s="443" t="str">
        <f>E12</f>
        <v>Fecha</v>
      </c>
      <c r="F95" s="443"/>
      <c r="G95" s="443"/>
      <c r="H95" s="443"/>
      <c r="I95" s="443"/>
      <c r="J95" s="443"/>
      <c r="K95" s="443"/>
      <c r="L95" s="443"/>
      <c r="M95" s="443"/>
      <c r="N95" s="443"/>
      <c r="O95" s="443"/>
      <c r="P95" s="443"/>
      <c r="Q95" s="443"/>
      <c r="R95" s="443"/>
      <c r="S95" s="445"/>
    </row>
    <row r="96" spans="1:20" x14ac:dyDescent="0.2">
      <c r="B96" s="442"/>
      <c r="C96" s="443"/>
      <c r="D96" s="444"/>
      <c r="E96" s="37">
        <f>'A.2.4. Cálculo PM10 y VM'!$E17</f>
        <v>44697.522916666669</v>
      </c>
      <c r="F96" s="37">
        <f>'A.2.4. Cálculo PM10 y VM'!$E18</f>
        <v>44698.520833333336</v>
      </c>
      <c r="G96" s="37">
        <f>'A.2.4. Cálculo PM10 y VM'!$E19</f>
        <v>44699.555555555555</v>
      </c>
      <c r="H96" s="37">
        <f>'A.2.4. Cálculo PM10 y VM'!$E20</f>
        <v>44700.5625</v>
      </c>
      <c r="I96" s="37">
        <f>'A.2.4. Cálculo PM10 y VM'!$E21</f>
        <v>44701.586805555555</v>
      </c>
      <c r="J96" s="37">
        <f>'A.2.4. Cálculo PM10 y VM'!$E17</f>
        <v>44697.522916666669</v>
      </c>
      <c r="K96" s="37">
        <f>'A.2.4. Cálculo PM10 y VM'!$E17</f>
        <v>44697.522916666669</v>
      </c>
      <c r="L96" s="37">
        <f>'A.2.4. Cálculo PM10 y VM'!$E17</f>
        <v>44697.522916666669</v>
      </c>
      <c r="M96" s="37">
        <f>'A.2.4. Cálculo PM10 y VM'!$E17</f>
        <v>44697.522916666669</v>
      </c>
      <c r="N96" s="37">
        <f>'A.2.4. Cálculo PM10 y VM'!$E17</f>
        <v>44697.522916666669</v>
      </c>
      <c r="O96" s="37">
        <f>'A.2.4. Cálculo PM10 y VM'!$E17</f>
        <v>44697.522916666669</v>
      </c>
      <c r="P96" s="37">
        <f>'A.2.4. Cálculo PM10 y VM'!$E17</f>
        <v>44697.522916666669</v>
      </c>
      <c r="Q96" s="37">
        <f>'A.2.4. Cálculo PM10 y VM'!$E17</f>
        <v>44697.522916666669</v>
      </c>
      <c r="R96" s="37">
        <f>'A.2.4. Cálculo PM10 y VM'!$E17</f>
        <v>44697.522916666669</v>
      </c>
      <c r="S96" s="37">
        <f>'A.2.4. Cálculo PM10 y VM'!$E17</f>
        <v>44697.522916666669</v>
      </c>
    </row>
    <row r="97" spans="2:19" ht="13.5" x14ac:dyDescent="0.2">
      <c r="B97" s="446" t="s">
        <v>182</v>
      </c>
      <c r="C97" s="444"/>
      <c r="D97" s="444"/>
      <c r="E97" s="47">
        <f>'A.2.6. Cálculo Vol E'!M12</f>
        <v>1618.099246676655</v>
      </c>
      <c r="F97" s="47">
        <f>'A.2.6. Cálculo Vol E'!M13</f>
        <v>1594.5045434445328</v>
      </c>
      <c r="G97" s="47">
        <f>'A.2.6. Cálculo Vol E'!M14</f>
        <v>1604.5164401660479</v>
      </c>
      <c r="H97" s="47">
        <f>'A.2.6. Cálculo Vol E'!M15</f>
        <v>1604.8464984545137</v>
      </c>
      <c r="I97" s="47">
        <f>'A.2.6. Cálculo Vol E'!M16</f>
        <v>1606.9573685902963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4" t="e">
        <f>'A.2.4. Cálculo PM10 y VM'!#REF!</f>
        <v>#REF!</v>
      </c>
    </row>
    <row r="98" spans="2:19" ht="13.5" x14ac:dyDescent="0.2">
      <c r="B98" s="167" t="s">
        <v>102</v>
      </c>
      <c r="C98" s="38" t="s">
        <v>101</v>
      </c>
      <c r="D98" s="39" t="s">
        <v>136</v>
      </c>
      <c r="E98" s="48">
        <f t="shared" ref="E98:I107" si="38">IF(ISNUMBER(FIND("&lt;",E14)),"N.D.",PRODUCT(E14,1/E$97))</f>
        <v>0.54844843530004939</v>
      </c>
      <c r="F98" s="48">
        <f t="shared" si="38"/>
        <v>0.4881773483808689</v>
      </c>
      <c r="G98" s="48">
        <f t="shared" si="38"/>
        <v>0.6867178000905817</v>
      </c>
      <c r="H98" s="48">
        <f t="shared" si="38"/>
        <v>0.57391594827728332</v>
      </c>
      <c r="I98" s="48">
        <f t="shared" si="38"/>
        <v>0.5294222588781734</v>
      </c>
      <c r="J98" s="48" t="e">
        <f t="shared" ref="J98:S113" si="39">IF(ISNUMBER(FIND("&lt;",J56)),"N.D.",PRODUCT(J56,1/J$55))</f>
        <v>#REF!</v>
      </c>
      <c r="K98" s="48" t="e">
        <f t="shared" si="39"/>
        <v>#REF!</v>
      </c>
      <c r="L98" s="48" t="e">
        <f t="shared" si="39"/>
        <v>#REF!</v>
      </c>
      <c r="M98" s="48" t="e">
        <f t="shared" si="39"/>
        <v>#REF!</v>
      </c>
      <c r="N98" s="48" t="e">
        <f t="shared" si="39"/>
        <v>#REF!</v>
      </c>
      <c r="O98" s="48" t="e">
        <f t="shared" si="39"/>
        <v>#REF!</v>
      </c>
      <c r="P98" s="48" t="e">
        <f t="shared" si="39"/>
        <v>#REF!</v>
      </c>
      <c r="Q98" s="48" t="e">
        <f t="shared" si="39"/>
        <v>#REF!</v>
      </c>
      <c r="R98" s="48" t="e">
        <f t="shared" si="39"/>
        <v>#REF!</v>
      </c>
      <c r="S98" s="175" t="e">
        <f t="shared" si="39"/>
        <v>#REF!</v>
      </c>
    </row>
    <row r="99" spans="2:19" ht="13.5" x14ac:dyDescent="0.2">
      <c r="B99" s="167" t="s">
        <v>80</v>
      </c>
      <c r="C99" s="38" t="s">
        <v>79</v>
      </c>
      <c r="D99" s="39" t="s">
        <v>136</v>
      </c>
      <c r="E99" s="48">
        <f t="shared" si="38"/>
        <v>1.4337810271928307E-3</v>
      </c>
      <c r="F99" s="48" t="str">
        <f t="shared" si="38"/>
        <v>N.D.</v>
      </c>
      <c r="G99" s="48" t="str">
        <f t="shared" si="38"/>
        <v>N.D.</v>
      </c>
      <c r="H99" s="48">
        <f t="shared" si="38"/>
        <v>1.4219428476166369E-3</v>
      </c>
      <c r="I99" s="48" t="str">
        <f t="shared" si="38"/>
        <v>N.D.</v>
      </c>
      <c r="J99" s="48" t="e">
        <f t="shared" si="39"/>
        <v>#REF!</v>
      </c>
      <c r="K99" s="48" t="e">
        <f t="shared" si="39"/>
        <v>#REF!</v>
      </c>
      <c r="L99" s="48" t="e">
        <f t="shared" si="39"/>
        <v>#REF!</v>
      </c>
      <c r="M99" s="48" t="e">
        <f t="shared" si="39"/>
        <v>#REF!</v>
      </c>
      <c r="N99" s="48" t="e">
        <f t="shared" si="39"/>
        <v>#REF!</v>
      </c>
      <c r="O99" s="48" t="e">
        <f t="shared" si="39"/>
        <v>#REF!</v>
      </c>
      <c r="P99" s="48" t="e">
        <f t="shared" si="39"/>
        <v>#REF!</v>
      </c>
      <c r="Q99" s="48" t="e">
        <f t="shared" si="39"/>
        <v>#REF!</v>
      </c>
      <c r="R99" s="48" t="e">
        <f t="shared" si="39"/>
        <v>#REF!</v>
      </c>
      <c r="S99" s="175" t="e">
        <f t="shared" si="39"/>
        <v>#REF!</v>
      </c>
    </row>
    <row r="100" spans="2:19" ht="13.5" x14ac:dyDescent="0.2">
      <c r="B100" s="167" t="s">
        <v>147</v>
      </c>
      <c r="C100" s="38" t="s">
        <v>100</v>
      </c>
      <c r="D100" s="39" t="s">
        <v>136</v>
      </c>
      <c r="E100" s="48">
        <f t="shared" si="38"/>
        <v>1.5138132009089825E-2</v>
      </c>
      <c r="F100" s="48">
        <f t="shared" si="38"/>
        <v>1.3631193519867248E-2</v>
      </c>
      <c r="G100" s="48">
        <f t="shared" si="38"/>
        <v>1.1266945945489437E-2</v>
      </c>
      <c r="H100" s="48">
        <f t="shared" si="38"/>
        <v>1.5693089665742767E-2</v>
      </c>
      <c r="I100" s="48">
        <f t="shared" si="38"/>
        <v>1.08061360801584E-2</v>
      </c>
      <c r="J100" s="48" t="e">
        <f t="shared" si="39"/>
        <v>#REF!</v>
      </c>
      <c r="K100" s="48" t="e">
        <f t="shared" si="39"/>
        <v>#REF!</v>
      </c>
      <c r="L100" s="48" t="e">
        <f t="shared" si="39"/>
        <v>#REF!</v>
      </c>
      <c r="M100" s="48" t="e">
        <f t="shared" si="39"/>
        <v>#REF!</v>
      </c>
      <c r="N100" s="48" t="e">
        <f t="shared" si="39"/>
        <v>#REF!</v>
      </c>
      <c r="O100" s="48" t="e">
        <f t="shared" si="39"/>
        <v>#REF!</v>
      </c>
      <c r="P100" s="48" t="e">
        <f t="shared" si="39"/>
        <v>#REF!</v>
      </c>
      <c r="Q100" s="48" t="e">
        <f t="shared" si="39"/>
        <v>#REF!</v>
      </c>
      <c r="R100" s="48" t="e">
        <f t="shared" si="39"/>
        <v>#REF!</v>
      </c>
      <c r="S100" s="175" t="e">
        <f t="shared" si="39"/>
        <v>#REF!</v>
      </c>
    </row>
    <row r="101" spans="2:19" ht="13.5" x14ac:dyDescent="0.2">
      <c r="B101" s="167" t="s">
        <v>99</v>
      </c>
      <c r="C101" s="38" t="s">
        <v>98</v>
      </c>
      <c r="D101" s="39" t="s">
        <v>136</v>
      </c>
      <c r="E101" s="48">
        <f t="shared" si="38"/>
        <v>8.7491543111934949E-3</v>
      </c>
      <c r="F101" s="48">
        <f t="shared" si="38"/>
        <v>1.3205983066383466E-2</v>
      </c>
      <c r="G101" s="48">
        <f t="shared" si="38"/>
        <v>1.4385019325580357E-2</v>
      </c>
      <c r="H101" s="48">
        <f t="shared" si="38"/>
        <v>1.0670179370108364E-2</v>
      </c>
      <c r="I101" s="48">
        <f t="shared" si="38"/>
        <v>8.4376849473577729E-3</v>
      </c>
      <c r="J101" s="48" t="e">
        <f t="shared" si="39"/>
        <v>#REF!</v>
      </c>
      <c r="K101" s="48" t="e">
        <f t="shared" si="39"/>
        <v>#REF!</v>
      </c>
      <c r="L101" s="48" t="e">
        <f t="shared" si="39"/>
        <v>#REF!</v>
      </c>
      <c r="M101" s="48" t="e">
        <f t="shared" si="39"/>
        <v>#REF!</v>
      </c>
      <c r="N101" s="48" t="e">
        <f t="shared" si="39"/>
        <v>#REF!</v>
      </c>
      <c r="O101" s="48" t="e">
        <f t="shared" si="39"/>
        <v>#REF!</v>
      </c>
      <c r="P101" s="48" t="e">
        <f t="shared" si="39"/>
        <v>#REF!</v>
      </c>
      <c r="Q101" s="48" t="e">
        <f t="shared" si="39"/>
        <v>#REF!</v>
      </c>
      <c r="R101" s="48" t="e">
        <f t="shared" si="39"/>
        <v>#REF!</v>
      </c>
      <c r="S101" s="175" t="e">
        <f t="shared" si="39"/>
        <v>#REF!</v>
      </c>
    </row>
    <row r="102" spans="2:19" ht="13.5" x14ac:dyDescent="0.2">
      <c r="B102" s="167" t="s">
        <v>97</v>
      </c>
      <c r="C102" s="38" t="s">
        <v>96</v>
      </c>
      <c r="D102" s="39" t="s">
        <v>136</v>
      </c>
      <c r="E102" s="48" t="str">
        <f t="shared" si="38"/>
        <v>N.D.</v>
      </c>
      <c r="F102" s="48" t="str">
        <f t="shared" si="38"/>
        <v>N.D.</v>
      </c>
      <c r="G102" s="48" t="str">
        <f t="shared" si="38"/>
        <v>N.D.</v>
      </c>
      <c r="H102" s="48" t="str">
        <f t="shared" si="38"/>
        <v>N.D.</v>
      </c>
      <c r="I102" s="48" t="str">
        <f t="shared" si="38"/>
        <v>N.D.</v>
      </c>
      <c r="J102" s="48" t="e">
        <f t="shared" si="39"/>
        <v>#REF!</v>
      </c>
      <c r="K102" s="48" t="e">
        <f t="shared" si="39"/>
        <v>#REF!</v>
      </c>
      <c r="L102" s="48" t="e">
        <f t="shared" si="39"/>
        <v>#REF!</v>
      </c>
      <c r="M102" s="48" t="e">
        <f t="shared" si="39"/>
        <v>#REF!</v>
      </c>
      <c r="N102" s="48" t="e">
        <f t="shared" si="39"/>
        <v>#REF!</v>
      </c>
      <c r="O102" s="48" t="e">
        <f t="shared" si="39"/>
        <v>#REF!</v>
      </c>
      <c r="P102" s="48" t="e">
        <f t="shared" si="39"/>
        <v>#REF!</v>
      </c>
      <c r="Q102" s="48" t="e">
        <f t="shared" si="39"/>
        <v>#REF!</v>
      </c>
      <c r="R102" s="48" t="e">
        <f t="shared" si="39"/>
        <v>#REF!</v>
      </c>
      <c r="S102" s="175" t="e">
        <f t="shared" si="39"/>
        <v>#REF!</v>
      </c>
    </row>
    <row r="103" spans="2:19" ht="13.5" x14ac:dyDescent="0.2">
      <c r="B103" s="167" t="s">
        <v>107</v>
      </c>
      <c r="C103" s="38" t="s">
        <v>119</v>
      </c>
      <c r="D103" s="39" t="s">
        <v>136</v>
      </c>
      <c r="E103" s="48">
        <f t="shared" si="38"/>
        <v>8.8128092447283478E-4</v>
      </c>
      <c r="F103" s="48">
        <f t="shared" si="38"/>
        <v>1.8463415561301669E-3</v>
      </c>
      <c r="G103" s="48" t="str">
        <f t="shared" si="38"/>
        <v>N.D.</v>
      </c>
      <c r="H103" s="48">
        <f t="shared" si="38"/>
        <v>8.3123214667861251E-4</v>
      </c>
      <c r="I103" s="48">
        <f t="shared" si="38"/>
        <v>8.3014025516448637E-4</v>
      </c>
      <c r="J103" s="48" t="e">
        <f t="shared" si="39"/>
        <v>#REF!</v>
      </c>
      <c r="K103" s="48" t="e">
        <f t="shared" si="39"/>
        <v>#REF!</v>
      </c>
      <c r="L103" s="48" t="e">
        <f t="shared" si="39"/>
        <v>#REF!</v>
      </c>
      <c r="M103" s="48" t="e">
        <f t="shared" si="39"/>
        <v>#REF!</v>
      </c>
      <c r="N103" s="48" t="e">
        <f t="shared" si="39"/>
        <v>#REF!</v>
      </c>
      <c r="O103" s="48" t="e">
        <f t="shared" si="39"/>
        <v>#REF!</v>
      </c>
      <c r="P103" s="48" t="e">
        <f t="shared" si="39"/>
        <v>#REF!</v>
      </c>
      <c r="Q103" s="48" t="e">
        <f t="shared" si="39"/>
        <v>#REF!</v>
      </c>
      <c r="R103" s="48" t="e">
        <f t="shared" si="39"/>
        <v>#REF!</v>
      </c>
      <c r="S103" s="175" t="e">
        <f t="shared" si="39"/>
        <v>#REF!</v>
      </c>
    </row>
    <row r="104" spans="2:19" ht="13.5" x14ac:dyDescent="0.2">
      <c r="B104" s="167" t="s">
        <v>108</v>
      </c>
      <c r="C104" s="38" t="s">
        <v>120</v>
      </c>
      <c r="D104" s="39" t="s">
        <v>136</v>
      </c>
      <c r="E104" s="48">
        <f t="shared" si="38"/>
        <v>5.9915978701010758E-3</v>
      </c>
      <c r="F104" s="48">
        <f t="shared" si="38"/>
        <v>8.7343746101307181E-3</v>
      </c>
      <c r="G104" s="48">
        <f t="shared" si="38"/>
        <v>7.834135995951003E-3</v>
      </c>
      <c r="H104" s="48">
        <f t="shared" si="38"/>
        <v>5.4821442477349562E-3</v>
      </c>
      <c r="I104" s="48">
        <f t="shared" si="38"/>
        <v>5.7039472105230001E-3</v>
      </c>
      <c r="J104" s="48" t="e">
        <f t="shared" si="39"/>
        <v>#REF!</v>
      </c>
      <c r="K104" s="48" t="e">
        <f t="shared" si="39"/>
        <v>#REF!</v>
      </c>
      <c r="L104" s="48" t="e">
        <f t="shared" si="39"/>
        <v>#REF!</v>
      </c>
      <c r="M104" s="48" t="e">
        <f t="shared" si="39"/>
        <v>#REF!</v>
      </c>
      <c r="N104" s="48" t="e">
        <f t="shared" si="39"/>
        <v>#REF!</v>
      </c>
      <c r="O104" s="48" t="e">
        <f t="shared" si="39"/>
        <v>#REF!</v>
      </c>
      <c r="P104" s="48" t="e">
        <f t="shared" si="39"/>
        <v>#REF!</v>
      </c>
      <c r="Q104" s="48" t="e">
        <f t="shared" si="39"/>
        <v>#REF!</v>
      </c>
      <c r="R104" s="48" t="e">
        <f t="shared" si="39"/>
        <v>#REF!</v>
      </c>
      <c r="S104" s="175" t="e">
        <f t="shared" si="39"/>
        <v>#REF!</v>
      </c>
    </row>
    <row r="105" spans="2:19" ht="13.5" x14ac:dyDescent="0.2">
      <c r="B105" s="167" t="s">
        <v>95</v>
      </c>
      <c r="C105" s="38" t="s">
        <v>94</v>
      </c>
      <c r="D105" s="39" t="s">
        <v>136</v>
      </c>
      <c r="E105" s="48">
        <f t="shared" si="38"/>
        <v>2.8144132749293761E-3</v>
      </c>
      <c r="F105" s="48">
        <f t="shared" si="38"/>
        <v>1.4136052539121592E-3</v>
      </c>
      <c r="G105" s="48">
        <f t="shared" si="38"/>
        <v>1.8491552505955947E-3</v>
      </c>
      <c r="H105" s="48">
        <f t="shared" si="38"/>
        <v>7.0654732467682058E-3</v>
      </c>
      <c r="I105" s="48">
        <f t="shared" si="38"/>
        <v>4.0505119346818906E-3</v>
      </c>
      <c r="J105" s="48" t="e">
        <f t="shared" si="39"/>
        <v>#REF!</v>
      </c>
      <c r="K105" s="48" t="e">
        <f t="shared" si="39"/>
        <v>#REF!</v>
      </c>
      <c r="L105" s="48" t="e">
        <f t="shared" si="39"/>
        <v>#REF!</v>
      </c>
      <c r="M105" s="48" t="e">
        <f t="shared" si="39"/>
        <v>#REF!</v>
      </c>
      <c r="N105" s="48" t="e">
        <f t="shared" si="39"/>
        <v>#REF!</v>
      </c>
      <c r="O105" s="48" t="e">
        <f t="shared" si="39"/>
        <v>#REF!</v>
      </c>
      <c r="P105" s="48" t="e">
        <f t="shared" si="39"/>
        <v>#REF!</v>
      </c>
      <c r="Q105" s="48" t="e">
        <f t="shared" si="39"/>
        <v>#REF!</v>
      </c>
      <c r="R105" s="48" t="e">
        <f t="shared" si="39"/>
        <v>#REF!</v>
      </c>
      <c r="S105" s="175" t="e">
        <f t="shared" si="39"/>
        <v>#REF!</v>
      </c>
    </row>
    <row r="106" spans="2:19" ht="13.5" x14ac:dyDescent="0.2">
      <c r="B106" s="167" t="s">
        <v>109</v>
      </c>
      <c r="C106" s="38" t="s">
        <v>122</v>
      </c>
      <c r="D106" s="39" t="s">
        <v>136</v>
      </c>
      <c r="E106" s="48">
        <f t="shared" si="38"/>
        <v>1.3564903416821223</v>
      </c>
      <c r="F106" s="48">
        <f t="shared" si="38"/>
        <v>1.2938671190884365</v>
      </c>
      <c r="G106" s="48">
        <f t="shared" si="38"/>
        <v>1.9298156893173108</v>
      </c>
      <c r="H106" s="48">
        <f t="shared" si="38"/>
        <v>2.0005321400469107</v>
      </c>
      <c r="I106" s="48">
        <f t="shared" si="38"/>
        <v>1.5023534831654393</v>
      </c>
      <c r="J106" s="48" t="e">
        <f t="shared" si="39"/>
        <v>#REF!</v>
      </c>
      <c r="K106" s="48" t="e">
        <f t="shared" si="39"/>
        <v>#REF!</v>
      </c>
      <c r="L106" s="48" t="e">
        <f t="shared" si="39"/>
        <v>#REF!</v>
      </c>
      <c r="M106" s="48" t="e">
        <f t="shared" si="39"/>
        <v>#REF!</v>
      </c>
      <c r="N106" s="48" t="e">
        <f t="shared" si="39"/>
        <v>#REF!</v>
      </c>
      <c r="O106" s="48" t="e">
        <f t="shared" si="39"/>
        <v>#REF!</v>
      </c>
      <c r="P106" s="48" t="e">
        <f t="shared" si="39"/>
        <v>#REF!</v>
      </c>
      <c r="Q106" s="48" t="e">
        <f t="shared" si="39"/>
        <v>#REF!</v>
      </c>
      <c r="R106" s="48" t="e">
        <f t="shared" si="39"/>
        <v>#REF!</v>
      </c>
      <c r="S106" s="175" t="e">
        <f t="shared" si="39"/>
        <v>#REF!</v>
      </c>
    </row>
    <row r="107" spans="2:19" ht="13.5" x14ac:dyDescent="0.2">
      <c r="B107" s="167" t="s">
        <v>93</v>
      </c>
      <c r="C107" s="38" t="s">
        <v>92</v>
      </c>
      <c r="D107" s="39" t="s">
        <v>136</v>
      </c>
      <c r="E107" s="48">
        <f t="shared" si="38"/>
        <v>6.4705548942710941E-4</v>
      </c>
      <c r="F107" s="48">
        <f t="shared" si="38"/>
        <v>2.8780099867803453E-3</v>
      </c>
      <c r="G107" s="48">
        <f t="shared" si="38"/>
        <v>1.5126052555428069E-3</v>
      </c>
      <c r="H107" s="48">
        <f t="shared" si="38"/>
        <v>8.2437790858755941E-4</v>
      </c>
      <c r="I107" s="48">
        <f t="shared" si="38"/>
        <v>5.5135252329515359E-4</v>
      </c>
      <c r="J107" s="48" t="e">
        <f t="shared" si="39"/>
        <v>#REF!</v>
      </c>
      <c r="K107" s="48" t="e">
        <f t="shared" si="39"/>
        <v>#REF!</v>
      </c>
      <c r="L107" s="48" t="e">
        <f t="shared" si="39"/>
        <v>#REF!</v>
      </c>
      <c r="M107" s="48" t="e">
        <f t="shared" si="39"/>
        <v>#REF!</v>
      </c>
      <c r="N107" s="48" t="e">
        <f t="shared" si="39"/>
        <v>#REF!</v>
      </c>
      <c r="O107" s="48" t="e">
        <f t="shared" si="39"/>
        <v>#REF!</v>
      </c>
      <c r="P107" s="48" t="e">
        <f t="shared" si="39"/>
        <v>#REF!</v>
      </c>
      <c r="Q107" s="48" t="e">
        <f t="shared" si="39"/>
        <v>#REF!</v>
      </c>
      <c r="R107" s="48" t="e">
        <f t="shared" si="39"/>
        <v>#REF!</v>
      </c>
      <c r="S107" s="175" t="e">
        <f t="shared" si="39"/>
        <v>#REF!</v>
      </c>
    </row>
    <row r="108" spans="2:19" ht="13.5" x14ac:dyDescent="0.2">
      <c r="B108" s="167" t="s">
        <v>89</v>
      </c>
      <c r="C108" s="38" t="s">
        <v>88</v>
      </c>
      <c r="D108" s="39" t="s">
        <v>136</v>
      </c>
      <c r="E108" s="48">
        <f t="shared" ref="E108:I117" si="40">IF(ISNUMBER(FIND("&lt;",E24)),"N.D.",PRODUCT(E24,1/E$97))</f>
        <v>0.36417543683447151</v>
      </c>
      <c r="F108" s="48">
        <f t="shared" si="40"/>
        <v>0.39922118918825372</v>
      </c>
      <c r="G108" s="48">
        <f t="shared" si="40"/>
        <v>0.38640925357912664</v>
      </c>
      <c r="H108" s="48">
        <f t="shared" si="40"/>
        <v>0.43080070316120361</v>
      </c>
      <c r="I108" s="48">
        <f t="shared" si="40"/>
        <v>0.35918625551737332</v>
      </c>
      <c r="J108" s="48" t="e">
        <f t="shared" si="39"/>
        <v>#REF!</v>
      </c>
      <c r="K108" s="48" t="e">
        <f t="shared" si="39"/>
        <v>#REF!</v>
      </c>
      <c r="L108" s="48" t="e">
        <f t="shared" si="39"/>
        <v>#REF!</v>
      </c>
      <c r="M108" s="48" t="e">
        <f t="shared" si="39"/>
        <v>#REF!</v>
      </c>
      <c r="N108" s="48" t="e">
        <f t="shared" si="39"/>
        <v>#REF!</v>
      </c>
      <c r="O108" s="48" t="e">
        <f t="shared" si="39"/>
        <v>#REF!</v>
      </c>
      <c r="P108" s="48" t="e">
        <f t="shared" si="39"/>
        <v>#REF!</v>
      </c>
      <c r="Q108" s="48" t="e">
        <f t="shared" si="39"/>
        <v>#REF!</v>
      </c>
      <c r="R108" s="48" t="e">
        <f t="shared" si="39"/>
        <v>#REF!</v>
      </c>
      <c r="S108" s="175" t="e">
        <f t="shared" si="39"/>
        <v>#REF!</v>
      </c>
    </row>
    <row r="109" spans="2:19" ht="13.5" x14ac:dyDescent="0.2">
      <c r="B109" s="167" t="s">
        <v>91</v>
      </c>
      <c r="C109" s="38" t="s">
        <v>90</v>
      </c>
      <c r="D109" s="39" t="s">
        <v>136</v>
      </c>
      <c r="E109" s="48">
        <f t="shared" si="40"/>
        <v>1.0220015882193036E-2</v>
      </c>
      <c r="F109" s="48">
        <f t="shared" si="40"/>
        <v>5.3716999648662042E-2</v>
      </c>
      <c r="G109" s="48">
        <f t="shared" si="40"/>
        <v>3.5406305961016425E-2</v>
      </c>
      <c r="H109" s="48">
        <f t="shared" si="40"/>
        <v>6.9794837143531772E-3</v>
      </c>
      <c r="I109" s="48">
        <f t="shared" si="40"/>
        <v>5.7107924450108625E-3</v>
      </c>
      <c r="J109" s="48" t="e">
        <f t="shared" si="39"/>
        <v>#REF!</v>
      </c>
      <c r="K109" s="48" t="e">
        <f t="shared" si="39"/>
        <v>#REF!</v>
      </c>
      <c r="L109" s="48" t="e">
        <f t="shared" si="39"/>
        <v>#REF!</v>
      </c>
      <c r="M109" s="48" t="e">
        <f t="shared" si="39"/>
        <v>#REF!</v>
      </c>
      <c r="N109" s="48" t="e">
        <f t="shared" si="39"/>
        <v>#REF!</v>
      </c>
      <c r="O109" s="48" t="e">
        <f t="shared" si="39"/>
        <v>#REF!</v>
      </c>
      <c r="P109" s="48" t="e">
        <f t="shared" si="39"/>
        <v>#REF!</v>
      </c>
      <c r="Q109" s="48" t="e">
        <f t="shared" si="39"/>
        <v>#REF!</v>
      </c>
      <c r="R109" s="48" t="e">
        <f t="shared" si="39"/>
        <v>#REF!</v>
      </c>
      <c r="S109" s="175" t="e">
        <f t="shared" si="39"/>
        <v>#REF!</v>
      </c>
    </row>
    <row r="110" spans="2:19" ht="13.5" x14ac:dyDescent="0.2">
      <c r="B110" s="167" t="s">
        <v>110</v>
      </c>
      <c r="C110" s="38" t="s">
        <v>123</v>
      </c>
      <c r="D110" s="39" t="s">
        <v>136</v>
      </c>
      <c r="E110" s="48">
        <f t="shared" si="40"/>
        <v>1.7597190072538217E-2</v>
      </c>
      <c r="F110" s="48">
        <f t="shared" si="40"/>
        <v>1.1525210182406275E-2</v>
      </c>
      <c r="G110" s="48">
        <f t="shared" si="40"/>
        <v>1.2944086754169162E-2</v>
      </c>
      <c r="H110" s="48">
        <f t="shared" si="40"/>
        <v>1.0849012673029478E-2</v>
      </c>
      <c r="I110" s="48">
        <f t="shared" si="40"/>
        <v>5.5676648148100891E-3</v>
      </c>
      <c r="J110" s="48" t="e">
        <f t="shared" si="39"/>
        <v>#REF!</v>
      </c>
      <c r="K110" s="48" t="e">
        <f t="shared" si="39"/>
        <v>#REF!</v>
      </c>
      <c r="L110" s="48" t="e">
        <f t="shared" si="39"/>
        <v>#REF!</v>
      </c>
      <c r="M110" s="48" t="e">
        <f t="shared" si="39"/>
        <v>#REF!</v>
      </c>
      <c r="N110" s="48" t="e">
        <f t="shared" si="39"/>
        <v>#REF!</v>
      </c>
      <c r="O110" s="48" t="e">
        <f t="shared" si="39"/>
        <v>#REF!</v>
      </c>
      <c r="P110" s="48" t="e">
        <f t="shared" si="39"/>
        <v>#REF!</v>
      </c>
      <c r="Q110" s="48" t="e">
        <f t="shared" si="39"/>
        <v>#REF!</v>
      </c>
      <c r="R110" s="48" t="e">
        <f t="shared" si="39"/>
        <v>#REF!</v>
      </c>
      <c r="S110" s="175" t="e">
        <f t="shared" si="39"/>
        <v>#REF!</v>
      </c>
    </row>
    <row r="111" spans="2:19" ht="13.5" x14ac:dyDescent="0.2">
      <c r="B111" s="167" t="s">
        <v>111</v>
      </c>
      <c r="C111" s="38" t="s">
        <v>124</v>
      </c>
      <c r="D111" s="39" t="s">
        <v>136</v>
      </c>
      <c r="E111" s="48">
        <f t="shared" si="40"/>
        <v>8.5143108670843234E-3</v>
      </c>
      <c r="F111" s="48">
        <f t="shared" si="40"/>
        <v>7.7459798097023417E-3</v>
      </c>
      <c r="G111" s="48">
        <f t="shared" si="40"/>
        <v>1.046421188321538E-2</v>
      </c>
      <c r="H111" s="48">
        <f t="shared" si="40"/>
        <v>1.1350618278783812E-2</v>
      </c>
      <c r="I111" s="48">
        <f t="shared" si="40"/>
        <v>9.1744810958695831E-3</v>
      </c>
      <c r="J111" s="48" t="e">
        <f t="shared" si="39"/>
        <v>#REF!</v>
      </c>
      <c r="K111" s="48" t="e">
        <f t="shared" si="39"/>
        <v>#REF!</v>
      </c>
      <c r="L111" s="48" t="e">
        <f t="shared" si="39"/>
        <v>#REF!</v>
      </c>
      <c r="M111" s="48" t="e">
        <f t="shared" si="39"/>
        <v>#REF!</v>
      </c>
      <c r="N111" s="48" t="e">
        <f t="shared" si="39"/>
        <v>#REF!</v>
      </c>
      <c r="O111" s="48" t="e">
        <f t="shared" si="39"/>
        <v>#REF!</v>
      </c>
      <c r="P111" s="48" t="e">
        <f t="shared" si="39"/>
        <v>#REF!</v>
      </c>
      <c r="Q111" s="48" t="e">
        <f t="shared" si="39"/>
        <v>#REF!</v>
      </c>
      <c r="R111" s="48" t="e">
        <f t="shared" si="39"/>
        <v>#REF!</v>
      </c>
      <c r="S111" s="175" t="e">
        <f t="shared" si="39"/>
        <v>#REF!</v>
      </c>
    </row>
    <row r="112" spans="2:19" ht="13.5" x14ac:dyDescent="0.2">
      <c r="B112" s="167" t="s">
        <v>148</v>
      </c>
      <c r="C112" s="38" t="s">
        <v>121</v>
      </c>
      <c r="D112" s="39" t="s">
        <v>136</v>
      </c>
      <c r="E112" s="48">
        <f t="shared" si="40"/>
        <v>0.11839817637482869</v>
      </c>
      <c r="F112" s="48">
        <f t="shared" si="40"/>
        <v>0.10099061847270407</v>
      </c>
      <c r="G112" s="48">
        <f t="shared" si="40"/>
        <v>0.11635904458584344</v>
      </c>
      <c r="H112" s="48">
        <f t="shared" si="40"/>
        <v>0.12079659966650361</v>
      </c>
      <c r="I112" s="48">
        <f t="shared" si="40"/>
        <v>9.8222891960391703E-2</v>
      </c>
      <c r="J112" s="48" t="e">
        <f t="shared" si="39"/>
        <v>#REF!</v>
      </c>
      <c r="K112" s="48" t="e">
        <f t="shared" si="39"/>
        <v>#REF!</v>
      </c>
      <c r="L112" s="48" t="e">
        <f t="shared" si="39"/>
        <v>#REF!</v>
      </c>
      <c r="M112" s="48" t="e">
        <f t="shared" si="39"/>
        <v>#REF!</v>
      </c>
      <c r="N112" s="48" t="e">
        <f t="shared" si="39"/>
        <v>#REF!</v>
      </c>
      <c r="O112" s="48" t="e">
        <f t="shared" si="39"/>
        <v>#REF!</v>
      </c>
      <c r="P112" s="48" t="e">
        <f t="shared" si="39"/>
        <v>#REF!</v>
      </c>
      <c r="Q112" s="48" t="e">
        <f t="shared" si="39"/>
        <v>#REF!</v>
      </c>
      <c r="R112" s="48" t="e">
        <f t="shared" si="39"/>
        <v>#REF!</v>
      </c>
      <c r="S112" s="175" t="e">
        <f t="shared" si="39"/>
        <v>#REF!</v>
      </c>
    </row>
    <row r="113" spans="2:19" ht="13.5" x14ac:dyDescent="0.2">
      <c r="B113" s="167" t="s">
        <v>112</v>
      </c>
      <c r="C113" s="38" t="s">
        <v>125</v>
      </c>
      <c r="D113" s="39" t="s">
        <v>136</v>
      </c>
      <c r="E113" s="48">
        <f t="shared" si="40"/>
        <v>1.3337500801835931</v>
      </c>
      <c r="F113" s="48">
        <f t="shared" si="40"/>
        <v>12.615404630046287</v>
      </c>
      <c r="G113" s="48">
        <f t="shared" si="40"/>
        <v>5.4546901364838982</v>
      </c>
      <c r="H113" s="48">
        <f t="shared" si="40"/>
        <v>1.227731126869418</v>
      </c>
      <c r="I113" s="48">
        <f t="shared" si="40"/>
        <v>1.0582421371214148</v>
      </c>
      <c r="J113" s="48" t="e">
        <f t="shared" si="39"/>
        <v>#REF!</v>
      </c>
      <c r="K113" s="48" t="e">
        <f t="shared" si="39"/>
        <v>#REF!</v>
      </c>
      <c r="L113" s="48" t="e">
        <f t="shared" si="39"/>
        <v>#REF!</v>
      </c>
      <c r="M113" s="48" t="e">
        <f t="shared" si="39"/>
        <v>#REF!</v>
      </c>
      <c r="N113" s="48" t="e">
        <f t="shared" si="39"/>
        <v>#REF!</v>
      </c>
      <c r="O113" s="48" t="e">
        <f t="shared" si="39"/>
        <v>#REF!</v>
      </c>
      <c r="P113" s="48" t="e">
        <f t="shared" si="39"/>
        <v>#REF!</v>
      </c>
      <c r="Q113" s="48" t="e">
        <f t="shared" si="39"/>
        <v>#REF!</v>
      </c>
      <c r="R113" s="48" t="e">
        <f t="shared" si="39"/>
        <v>#REF!</v>
      </c>
      <c r="S113" s="175" t="e">
        <f t="shared" si="39"/>
        <v>#REF!</v>
      </c>
    </row>
    <row r="114" spans="2:19" ht="13.5" x14ac:dyDescent="0.2">
      <c r="B114" s="167" t="s">
        <v>113</v>
      </c>
      <c r="C114" s="38" t="s">
        <v>126</v>
      </c>
      <c r="D114" s="39" t="s">
        <v>136</v>
      </c>
      <c r="E114" s="48">
        <f t="shared" si="40"/>
        <v>7.3913883988044207E-4</v>
      </c>
      <c r="F114" s="48">
        <f t="shared" si="40"/>
        <v>6.6352899673427881E-4</v>
      </c>
      <c r="G114" s="48">
        <f t="shared" si="40"/>
        <v>9.0307582005831372E-4</v>
      </c>
      <c r="H114" s="48">
        <f t="shared" si="40"/>
        <v>9.6021644530115571E-4</v>
      </c>
      <c r="I114" s="48">
        <f t="shared" si="40"/>
        <v>7.585764400640997E-4</v>
      </c>
      <c r="J114" s="48" t="e">
        <f t="shared" ref="J114:S129" si="41">IF(ISNUMBER(FIND("&lt;",J72)),"N.D.",PRODUCT(J72,1/J$55))</f>
        <v>#REF!</v>
      </c>
      <c r="K114" s="48" t="e">
        <f t="shared" si="41"/>
        <v>#REF!</v>
      </c>
      <c r="L114" s="48" t="e">
        <f t="shared" si="41"/>
        <v>#REF!</v>
      </c>
      <c r="M114" s="48" t="e">
        <f t="shared" si="41"/>
        <v>#REF!</v>
      </c>
      <c r="N114" s="48" t="e">
        <f t="shared" si="41"/>
        <v>#REF!</v>
      </c>
      <c r="O114" s="48" t="e">
        <f t="shared" si="41"/>
        <v>#REF!</v>
      </c>
      <c r="P114" s="48" t="e">
        <f t="shared" si="41"/>
        <v>#REF!</v>
      </c>
      <c r="Q114" s="48" t="e">
        <f t="shared" si="41"/>
        <v>#REF!</v>
      </c>
      <c r="R114" s="48" t="e">
        <f t="shared" si="41"/>
        <v>#REF!</v>
      </c>
      <c r="S114" s="175" t="e">
        <f t="shared" si="41"/>
        <v>#REF!</v>
      </c>
    </row>
    <row r="115" spans="2:19" ht="13.5" x14ac:dyDescent="0.2">
      <c r="B115" s="167" t="s">
        <v>114</v>
      </c>
      <c r="C115" s="38" t="s">
        <v>127</v>
      </c>
      <c r="D115" s="39" t="s">
        <v>136</v>
      </c>
      <c r="E115" s="48">
        <f t="shared" si="40"/>
        <v>1.0930911707874034</v>
      </c>
      <c r="F115" s="48">
        <f t="shared" si="40"/>
        <v>0.94128298735212135</v>
      </c>
      <c r="G115" s="48">
        <f t="shared" si="40"/>
        <v>1.363064874407685</v>
      </c>
      <c r="H115" s="48">
        <f t="shared" si="40"/>
        <v>1.4078729661533662</v>
      </c>
      <c r="I115" s="48">
        <f t="shared" si="40"/>
        <v>1.1484747735523371</v>
      </c>
      <c r="J115" s="48" t="e">
        <f t="shared" si="41"/>
        <v>#REF!</v>
      </c>
      <c r="K115" s="48" t="e">
        <f t="shared" si="41"/>
        <v>#REF!</v>
      </c>
      <c r="L115" s="48" t="e">
        <f t="shared" si="41"/>
        <v>#REF!</v>
      </c>
      <c r="M115" s="48" t="e">
        <f t="shared" si="41"/>
        <v>#REF!</v>
      </c>
      <c r="N115" s="48" t="e">
        <f t="shared" si="41"/>
        <v>#REF!</v>
      </c>
      <c r="O115" s="48" t="e">
        <f t="shared" si="41"/>
        <v>#REF!</v>
      </c>
      <c r="P115" s="48" t="e">
        <f t="shared" si="41"/>
        <v>#REF!</v>
      </c>
      <c r="Q115" s="48" t="e">
        <f t="shared" si="41"/>
        <v>#REF!</v>
      </c>
      <c r="R115" s="48" t="e">
        <f t="shared" si="41"/>
        <v>#REF!</v>
      </c>
      <c r="S115" s="175" t="e">
        <f t="shared" si="41"/>
        <v>#REF!</v>
      </c>
    </row>
    <row r="116" spans="2:19" ht="13.5" x14ac:dyDescent="0.2">
      <c r="B116" s="167" t="s">
        <v>87</v>
      </c>
      <c r="C116" s="38" t="s">
        <v>86</v>
      </c>
      <c r="D116" s="39" t="s">
        <v>136</v>
      </c>
      <c r="E116" s="48">
        <f t="shared" si="40"/>
        <v>2.3936727045358933E-2</v>
      </c>
      <c r="F116" s="48">
        <f t="shared" si="40"/>
        <v>8.3907569000071722E-2</v>
      </c>
      <c r="G116" s="48">
        <f t="shared" si="40"/>
        <v>5.2894440889129805E-2</v>
      </c>
      <c r="H116" s="48">
        <f t="shared" si="40"/>
        <v>2.7201355420620802E-2</v>
      </c>
      <c r="I116" s="48">
        <f t="shared" si="40"/>
        <v>2.322961438158554E-2</v>
      </c>
      <c r="J116" s="48" t="e">
        <f t="shared" si="41"/>
        <v>#REF!</v>
      </c>
      <c r="K116" s="48" t="e">
        <f t="shared" si="41"/>
        <v>#REF!</v>
      </c>
      <c r="L116" s="48" t="e">
        <f t="shared" si="41"/>
        <v>#REF!</v>
      </c>
      <c r="M116" s="48" t="e">
        <f t="shared" si="41"/>
        <v>#REF!</v>
      </c>
      <c r="N116" s="48" t="e">
        <f t="shared" si="41"/>
        <v>#REF!</v>
      </c>
      <c r="O116" s="48" t="e">
        <f t="shared" si="41"/>
        <v>#REF!</v>
      </c>
      <c r="P116" s="48" t="e">
        <f t="shared" si="41"/>
        <v>#REF!</v>
      </c>
      <c r="Q116" s="48" t="e">
        <f t="shared" si="41"/>
        <v>#REF!</v>
      </c>
      <c r="R116" s="48" t="e">
        <f t="shared" si="41"/>
        <v>#REF!</v>
      </c>
      <c r="S116" s="175" t="e">
        <f t="shared" si="41"/>
        <v>#REF!</v>
      </c>
    </row>
    <row r="117" spans="2:19" ht="13.5" x14ac:dyDescent="0.2">
      <c r="B117" s="167" t="s">
        <v>70</v>
      </c>
      <c r="C117" s="38" t="s">
        <v>69</v>
      </c>
      <c r="D117" s="39" t="s">
        <v>136</v>
      </c>
      <c r="E117" s="48">
        <f t="shared" si="40"/>
        <v>4.0510494108831924E-4</v>
      </c>
      <c r="F117" s="48">
        <f t="shared" si="40"/>
        <v>4.543731173289083E-4</v>
      </c>
      <c r="G117" s="48" t="str">
        <f t="shared" si="40"/>
        <v>N.D.</v>
      </c>
      <c r="H117" s="48">
        <f t="shared" si="40"/>
        <v>5.9476093253728302E-4</v>
      </c>
      <c r="I117" s="48">
        <f t="shared" si="40"/>
        <v>4.3653927211235923E-4</v>
      </c>
      <c r="J117" s="48" t="e">
        <f t="shared" si="41"/>
        <v>#REF!</v>
      </c>
      <c r="K117" s="48" t="e">
        <f t="shared" si="41"/>
        <v>#REF!</v>
      </c>
      <c r="L117" s="48" t="e">
        <f t="shared" si="41"/>
        <v>#REF!</v>
      </c>
      <c r="M117" s="48" t="e">
        <f t="shared" si="41"/>
        <v>#REF!</v>
      </c>
      <c r="N117" s="48" t="e">
        <f t="shared" si="41"/>
        <v>#REF!</v>
      </c>
      <c r="O117" s="48" t="e">
        <f t="shared" si="41"/>
        <v>#REF!</v>
      </c>
      <c r="P117" s="48" t="e">
        <f t="shared" si="41"/>
        <v>#REF!</v>
      </c>
      <c r="Q117" s="48" t="e">
        <f t="shared" si="41"/>
        <v>#REF!</v>
      </c>
      <c r="R117" s="48" t="e">
        <f t="shared" si="41"/>
        <v>#REF!</v>
      </c>
      <c r="S117" s="175" t="e">
        <f t="shared" si="41"/>
        <v>#REF!</v>
      </c>
    </row>
    <row r="118" spans="2:19" ht="13.5" x14ac:dyDescent="0.2">
      <c r="B118" s="167" t="s">
        <v>85</v>
      </c>
      <c r="C118" s="38" t="s">
        <v>84</v>
      </c>
      <c r="D118" s="39" t="s">
        <v>136</v>
      </c>
      <c r="E118" s="48">
        <f t="shared" ref="E118:I127" si="42">IF(ISNUMBER(FIND("&lt;",E34)),"N.D.",PRODUCT(E34,1/E$97))</f>
        <v>1.2245849592166356E-2</v>
      </c>
      <c r="F118" s="48">
        <f t="shared" si="42"/>
        <v>3.658816792956316E-2</v>
      </c>
      <c r="G118" s="48">
        <f t="shared" si="42"/>
        <v>1.6234174576175951E-2</v>
      </c>
      <c r="H118" s="48">
        <f t="shared" si="42"/>
        <v>1.2619275438182352E-2</v>
      </c>
      <c r="I118" s="48">
        <f t="shared" si="42"/>
        <v>4.0866049892542599E-3</v>
      </c>
      <c r="J118" s="48" t="e">
        <f t="shared" si="41"/>
        <v>#REF!</v>
      </c>
      <c r="K118" s="48" t="e">
        <f t="shared" si="41"/>
        <v>#REF!</v>
      </c>
      <c r="L118" s="48" t="e">
        <f t="shared" si="41"/>
        <v>#REF!</v>
      </c>
      <c r="M118" s="48" t="e">
        <f t="shared" si="41"/>
        <v>#REF!</v>
      </c>
      <c r="N118" s="48" t="e">
        <f t="shared" si="41"/>
        <v>#REF!</v>
      </c>
      <c r="O118" s="48" t="e">
        <f t="shared" si="41"/>
        <v>#REF!</v>
      </c>
      <c r="P118" s="48" t="e">
        <f t="shared" si="41"/>
        <v>#REF!</v>
      </c>
      <c r="Q118" s="48" t="e">
        <f t="shared" si="41"/>
        <v>#REF!</v>
      </c>
      <c r="R118" s="48" t="e">
        <f t="shared" si="41"/>
        <v>#REF!</v>
      </c>
      <c r="S118" s="175" t="e">
        <f t="shared" si="41"/>
        <v>#REF!</v>
      </c>
    </row>
    <row r="119" spans="2:19" ht="13.5" x14ac:dyDescent="0.2">
      <c r="B119" s="167" t="s">
        <v>149</v>
      </c>
      <c r="C119" s="38" t="s">
        <v>83</v>
      </c>
      <c r="D119" s="39" t="s">
        <v>136</v>
      </c>
      <c r="E119" s="48">
        <f t="shared" si="42"/>
        <v>3.305112471304853E-3</v>
      </c>
      <c r="F119" s="48">
        <f t="shared" si="42"/>
        <v>3.8420084942286062E-2</v>
      </c>
      <c r="G119" s="48">
        <f t="shared" si="42"/>
        <v>1.633451633396021E-2</v>
      </c>
      <c r="H119" s="48">
        <f t="shared" si="42"/>
        <v>2.5011737906806223E-3</v>
      </c>
      <c r="I119" s="48">
        <f t="shared" si="42"/>
        <v>1.8824394841623472E-3</v>
      </c>
      <c r="J119" s="199" t="e">
        <f t="shared" si="41"/>
        <v>#REF!</v>
      </c>
      <c r="K119" s="48" t="e">
        <f t="shared" si="41"/>
        <v>#REF!</v>
      </c>
      <c r="L119" s="48" t="e">
        <f t="shared" si="41"/>
        <v>#REF!</v>
      </c>
      <c r="M119" s="48" t="e">
        <f t="shared" si="41"/>
        <v>#REF!</v>
      </c>
      <c r="N119" s="48" t="e">
        <f t="shared" si="41"/>
        <v>#REF!</v>
      </c>
      <c r="O119" s="48" t="e">
        <f t="shared" si="41"/>
        <v>#REF!</v>
      </c>
      <c r="P119" s="48" t="e">
        <f t="shared" si="41"/>
        <v>#REF!</v>
      </c>
      <c r="Q119" s="48" t="e">
        <f t="shared" si="41"/>
        <v>#REF!</v>
      </c>
      <c r="R119" s="48" t="e">
        <f t="shared" si="41"/>
        <v>#REF!</v>
      </c>
      <c r="S119" s="175" t="e">
        <f t="shared" si="41"/>
        <v>#REF!</v>
      </c>
    </row>
    <row r="120" spans="2:19" ht="13.5" x14ac:dyDescent="0.2">
      <c r="B120" s="167" t="s">
        <v>104</v>
      </c>
      <c r="C120" s="38" t="s">
        <v>103</v>
      </c>
      <c r="D120" s="39" t="s">
        <v>136</v>
      </c>
      <c r="E120" s="48">
        <f t="shared" si="42"/>
        <v>1.0660656344429454E-3</v>
      </c>
      <c r="F120" s="48">
        <f t="shared" si="42"/>
        <v>6.6352899673427881E-4</v>
      </c>
      <c r="G120" s="48">
        <f t="shared" si="42"/>
        <v>7.7406498862141171E-4</v>
      </c>
      <c r="H120" s="48">
        <f t="shared" si="42"/>
        <v>1.1178639213953753E-3</v>
      </c>
      <c r="I120" s="48">
        <f t="shared" si="42"/>
        <v>9.5895512234518254E-4</v>
      </c>
      <c r="J120" s="199" t="e">
        <f t="shared" si="41"/>
        <v>#REF!</v>
      </c>
      <c r="K120" s="48" t="e">
        <f t="shared" si="41"/>
        <v>#REF!</v>
      </c>
      <c r="L120" s="48" t="e">
        <f t="shared" si="41"/>
        <v>#REF!</v>
      </c>
      <c r="M120" s="48" t="e">
        <f t="shared" si="41"/>
        <v>#REF!</v>
      </c>
      <c r="N120" s="48" t="e">
        <f t="shared" si="41"/>
        <v>#REF!</v>
      </c>
      <c r="O120" s="48" t="e">
        <f t="shared" si="41"/>
        <v>#REF!</v>
      </c>
      <c r="P120" s="48" t="e">
        <f t="shared" si="41"/>
        <v>#REF!</v>
      </c>
      <c r="Q120" s="48" t="e">
        <f t="shared" si="41"/>
        <v>#REF!</v>
      </c>
      <c r="R120" s="48" t="e">
        <f t="shared" si="41"/>
        <v>#REF!</v>
      </c>
      <c r="S120" s="175" t="e">
        <f t="shared" si="41"/>
        <v>#REF!</v>
      </c>
    </row>
    <row r="121" spans="2:19" ht="13.5" x14ac:dyDescent="0.2">
      <c r="B121" s="287" t="s">
        <v>82</v>
      </c>
      <c r="C121" s="288" t="s">
        <v>81</v>
      </c>
      <c r="D121" s="289" t="s">
        <v>136</v>
      </c>
      <c r="E121" s="290">
        <f t="shared" si="42"/>
        <v>1.1740936187331639</v>
      </c>
      <c r="F121" s="290">
        <f t="shared" si="42"/>
        <v>0.58834137780093054</v>
      </c>
      <c r="G121" s="290">
        <f t="shared" si="42"/>
        <v>0.89590855164515248</v>
      </c>
      <c r="H121" s="290">
        <f t="shared" si="42"/>
        <v>0.76817315624092453</v>
      </c>
      <c r="I121" s="290">
        <f t="shared" si="42"/>
        <v>0.62576146676631406</v>
      </c>
      <c r="J121" s="199" t="e">
        <f t="shared" si="41"/>
        <v>#REF!</v>
      </c>
      <c r="K121" s="48" t="e">
        <f t="shared" si="41"/>
        <v>#REF!</v>
      </c>
      <c r="L121" s="48" t="e">
        <f t="shared" si="41"/>
        <v>#REF!</v>
      </c>
      <c r="M121" s="48" t="e">
        <f t="shared" si="41"/>
        <v>#REF!</v>
      </c>
      <c r="N121" s="48" t="e">
        <f t="shared" si="41"/>
        <v>#REF!</v>
      </c>
      <c r="O121" s="48" t="e">
        <f t="shared" si="41"/>
        <v>#REF!</v>
      </c>
      <c r="P121" s="48" t="e">
        <f t="shared" si="41"/>
        <v>#REF!</v>
      </c>
      <c r="Q121" s="48" t="e">
        <f t="shared" si="41"/>
        <v>#REF!</v>
      </c>
      <c r="R121" s="48" t="e">
        <f t="shared" si="41"/>
        <v>#REF!</v>
      </c>
      <c r="S121" s="175" t="e">
        <f t="shared" si="41"/>
        <v>#REF!</v>
      </c>
    </row>
    <row r="122" spans="2:19" ht="13.5" x14ac:dyDescent="0.2">
      <c r="B122" s="167" t="s">
        <v>115</v>
      </c>
      <c r="C122" s="38" t="s">
        <v>128</v>
      </c>
      <c r="D122" s="39" t="s">
        <v>136</v>
      </c>
      <c r="E122" s="48">
        <f t="shared" si="42"/>
        <v>0.37893225725141561</v>
      </c>
      <c r="F122" s="48">
        <f t="shared" si="42"/>
        <v>0.356424196052954</v>
      </c>
      <c r="G122" s="48">
        <f t="shared" si="42"/>
        <v>0.44103630370204666</v>
      </c>
      <c r="H122" s="48">
        <f t="shared" si="42"/>
        <v>0.43438422345771688</v>
      </c>
      <c r="I122" s="48">
        <f t="shared" si="42"/>
        <v>0.3990585018210871</v>
      </c>
      <c r="J122" s="199" t="e">
        <f t="shared" si="41"/>
        <v>#REF!</v>
      </c>
      <c r="K122" s="48" t="e">
        <f t="shared" si="41"/>
        <v>#REF!</v>
      </c>
      <c r="L122" s="48" t="e">
        <f t="shared" si="41"/>
        <v>#REF!</v>
      </c>
      <c r="M122" s="48" t="e">
        <f t="shared" si="41"/>
        <v>#REF!</v>
      </c>
      <c r="N122" s="48" t="e">
        <f t="shared" si="41"/>
        <v>#REF!</v>
      </c>
      <c r="O122" s="48" t="e">
        <f t="shared" si="41"/>
        <v>#REF!</v>
      </c>
      <c r="P122" s="48" t="e">
        <f t="shared" si="41"/>
        <v>#REF!</v>
      </c>
      <c r="Q122" s="48" t="e">
        <f t="shared" si="41"/>
        <v>#REF!</v>
      </c>
      <c r="R122" s="48" t="e">
        <f t="shared" si="41"/>
        <v>#REF!</v>
      </c>
      <c r="S122" s="175" t="e">
        <f t="shared" si="41"/>
        <v>#REF!</v>
      </c>
    </row>
    <row r="123" spans="2:19" ht="13.5" x14ac:dyDescent="0.2">
      <c r="B123" s="167" t="s">
        <v>78</v>
      </c>
      <c r="C123" s="38" t="s">
        <v>77</v>
      </c>
      <c r="D123" s="39" t="s">
        <v>136</v>
      </c>
      <c r="E123" s="48">
        <f t="shared" si="42"/>
        <v>2.0456100000035646E-3</v>
      </c>
      <c r="F123" s="48">
        <f t="shared" si="42"/>
        <v>2.8410078971703996E-3</v>
      </c>
      <c r="G123" s="48">
        <f t="shared" si="42"/>
        <v>2.6363082945801706E-3</v>
      </c>
      <c r="H123" s="48">
        <f t="shared" si="42"/>
        <v>5.3026878322601136E-3</v>
      </c>
      <c r="I123" s="48">
        <f t="shared" si="42"/>
        <v>2.7194249738146966E-3</v>
      </c>
      <c r="J123" s="199" t="e">
        <f t="shared" si="41"/>
        <v>#REF!</v>
      </c>
      <c r="K123" s="48" t="e">
        <f t="shared" si="41"/>
        <v>#REF!</v>
      </c>
      <c r="L123" s="48" t="e">
        <f t="shared" si="41"/>
        <v>#REF!</v>
      </c>
      <c r="M123" s="48" t="e">
        <f t="shared" si="41"/>
        <v>#REF!</v>
      </c>
      <c r="N123" s="48" t="e">
        <f t="shared" si="41"/>
        <v>#REF!</v>
      </c>
      <c r="O123" s="48" t="e">
        <f t="shared" si="41"/>
        <v>#REF!</v>
      </c>
      <c r="P123" s="48" t="e">
        <f t="shared" si="41"/>
        <v>#REF!</v>
      </c>
      <c r="Q123" s="48" t="e">
        <f t="shared" si="41"/>
        <v>#REF!</v>
      </c>
      <c r="R123" s="48" t="e">
        <f t="shared" si="41"/>
        <v>#REF!</v>
      </c>
      <c r="S123" s="175" t="e">
        <f t="shared" si="41"/>
        <v>#REF!</v>
      </c>
    </row>
    <row r="124" spans="2:19" ht="13.5" x14ac:dyDescent="0.2">
      <c r="B124" s="167" t="s">
        <v>116</v>
      </c>
      <c r="C124" s="38" t="s">
        <v>129</v>
      </c>
      <c r="D124" s="39" t="s">
        <v>136</v>
      </c>
      <c r="E124" s="48">
        <f t="shared" si="42"/>
        <v>0.97756673655759474</v>
      </c>
      <c r="F124" s="48" t="str">
        <f t="shared" si="42"/>
        <v>N.D.</v>
      </c>
      <c r="G124" s="48">
        <f t="shared" si="42"/>
        <v>1.1988035471926615</v>
      </c>
      <c r="H124" s="48" t="str">
        <f t="shared" si="42"/>
        <v>N.D.</v>
      </c>
      <c r="I124" s="48">
        <f t="shared" si="42"/>
        <v>0.97930413759546642</v>
      </c>
      <c r="J124" s="199" t="e">
        <f t="shared" si="41"/>
        <v>#REF!</v>
      </c>
      <c r="K124" s="48" t="e">
        <f t="shared" si="41"/>
        <v>#REF!</v>
      </c>
      <c r="L124" s="48" t="e">
        <f t="shared" si="41"/>
        <v>#REF!</v>
      </c>
      <c r="M124" s="48" t="e">
        <f t="shared" si="41"/>
        <v>#REF!</v>
      </c>
      <c r="N124" s="48" t="e">
        <f t="shared" si="41"/>
        <v>#REF!</v>
      </c>
      <c r="O124" s="48" t="e">
        <f t="shared" si="41"/>
        <v>#REF!</v>
      </c>
      <c r="P124" s="48" t="e">
        <f t="shared" si="41"/>
        <v>#REF!</v>
      </c>
      <c r="Q124" s="48" t="e">
        <f t="shared" si="41"/>
        <v>#REF!</v>
      </c>
      <c r="R124" s="48" t="e">
        <f t="shared" si="41"/>
        <v>#REF!</v>
      </c>
      <c r="S124" s="175" t="e">
        <f t="shared" si="41"/>
        <v>#REF!</v>
      </c>
    </row>
    <row r="125" spans="2:19" ht="13.5" x14ac:dyDescent="0.2">
      <c r="B125" s="167" t="s">
        <v>117</v>
      </c>
      <c r="C125" s="38" t="s">
        <v>130</v>
      </c>
      <c r="D125" s="39" t="s">
        <v>136</v>
      </c>
      <c r="E125" s="48">
        <f t="shared" si="42"/>
        <v>7.5201814876263979</v>
      </c>
      <c r="F125" s="48">
        <f t="shared" si="42"/>
        <v>6.3247232762437182</v>
      </c>
      <c r="G125" s="48">
        <f t="shared" si="42"/>
        <v>8.3168359425591216</v>
      </c>
      <c r="H125" s="48">
        <f t="shared" si="42"/>
        <v>9.1689142944016329</v>
      </c>
      <c r="I125" s="48">
        <f t="shared" si="42"/>
        <v>8.1246710430491262</v>
      </c>
      <c r="J125" s="199" t="e">
        <f t="shared" si="41"/>
        <v>#REF!</v>
      </c>
      <c r="K125" s="48" t="e">
        <f t="shared" si="41"/>
        <v>#REF!</v>
      </c>
      <c r="L125" s="48" t="e">
        <f t="shared" si="41"/>
        <v>#REF!</v>
      </c>
      <c r="M125" s="48" t="e">
        <f t="shared" si="41"/>
        <v>#REF!</v>
      </c>
      <c r="N125" s="48" t="e">
        <f t="shared" si="41"/>
        <v>#REF!</v>
      </c>
      <c r="O125" s="48" t="e">
        <f t="shared" si="41"/>
        <v>#REF!</v>
      </c>
      <c r="P125" s="48" t="e">
        <f t="shared" si="41"/>
        <v>#REF!</v>
      </c>
      <c r="Q125" s="48" t="e">
        <f t="shared" si="41"/>
        <v>#REF!</v>
      </c>
      <c r="R125" s="48" t="e">
        <f t="shared" si="41"/>
        <v>#REF!</v>
      </c>
      <c r="S125" s="175" t="e">
        <f t="shared" si="41"/>
        <v>#REF!</v>
      </c>
    </row>
    <row r="126" spans="2:19" ht="13.5" x14ac:dyDescent="0.2">
      <c r="B126" s="167" t="s">
        <v>76</v>
      </c>
      <c r="C126" s="38" t="s">
        <v>75</v>
      </c>
      <c r="D126" s="39" t="s">
        <v>136</v>
      </c>
      <c r="E126" s="48" t="str">
        <f t="shared" si="42"/>
        <v>N.D.</v>
      </c>
      <c r="F126" s="48" t="str">
        <f t="shared" si="42"/>
        <v>N.D.</v>
      </c>
      <c r="G126" s="48" t="str">
        <f t="shared" si="42"/>
        <v>N.D.</v>
      </c>
      <c r="H126" s="48" t="str">
        <f t="shared" si="42"/>
        <v>N.D.</v>
      </c>
      <c r="I126" s="48" t="str">
        <f t="shared" si="42"/>
        <v>N.D.</v>
      </c>
      <c r="J126" s="199" t="e">
        <f t="shared" si="41"/>
        <v>#REF!</v>
      </c>
      <c r="K126" s="48" t="e">
        <f t="shared" si="41"/>
        <v>#REF!</v>
      </c>
      <c r="L126" s="48" t="e">
        <f t="shared" si="41"/>
        <v>#REF!</v>
      </c>
      <c r="M126" s="48" t="e">
        <f t="shared" si="41"/>
        <v>#REF!</v>
      </c>
      <c r="N126" s="48" t="e">
        <f t="shared" si="41"/>
        <v>#REF!</v>
      </c>
      <c r="O126" s="48" t="e">
        <f t="shared" si="41"/>
        <v>#REF!</v>
      </c>
      <c r="P126" s="48" t="e">
        <f t="shared" si="41"/>
        <v>#REF!</v>
      </c>
      <c r="Q126" s="48" t="e">
        <f t="shared" si="41"/>
        <v>#REF!</v>
      </c>
      <c r="R126" s="48" t="e">
        <f t="shared" si="41"/>
        <v>#REF!</v>
      </c>
      <c r="S126" s="175" t="e">
        <f t="shared" si="41"/>
        <v>#REF!</v>
      </c>
    </row>
    <row r="127" spans="2:19" ht="13.5" x14ac:dyDescent="0.2">
      <c r="B127" s="167" t="s">
        <v>118</v>
      </c>
      <c r="C127" s="38" t="s">
        <v>131</v>
      </c>
      <c r="D127" s="39" t="s">
        <v>136</v>
      </c>
      <c r="E127" s="48">
        <f t="shared" si="42"/>
        <v>1.7241834861057237E-2</v>
      </c>
      <c r="F127" s="48">
        <f t="shared" si="42"/>
        <v>1.8059528345898194E-2</v>
      </c>
      <c r="G127" s="48">
        <f t="shared" si="42"/>
        <v>2.2376211985889325E-2</v>
      </c>
      <c r="H127" s="48">
        <f t="shared" si="42"/>
        <v>1.8588070590382075E-2</v>
      </c>
      <c r="I127" s="48">
        <f t="shared" si="42"/>
        <v>1.7805077196976223E-2</v>
      </c>
      <c r="J127" s="199" t="e">
        <f t="shared" si="41"/>
        <v>#REF!</v>
      </c>
      <c r="K127" s="48" t="e">
        <f t="shared" si="41"/>
        <v>#REF!</v>
      </c>
      <c r="L127" s="48" t="e">
        <f t="shared" si="41"/>
        <v>#REF!</v>
      </c>
      <c r="M127" s="48" t="e">
        <f t="shared" si="41"/>
        <v>#REF!</v>
      </c>
      <c r="N127" s="48" t="e">
        <f t="shared" si="41"/>
        <v>#REF!</v>
      </c>
      <c r="O127" s="48" t="e">
        <f t="shared" si="41"/>
        <v>#REF!</v>
      </c>
      <c r="P127" s="48" t="e">
        <f t="shared" si="41"/>
        <v>#REF!</v>
      </c>
      <c r="Q127" s="48" t="e">
        <f t="shared" si="41"/>
        <v>#REF!</v>
      </c>
      <c r="R127" s="48" t="e">
        <f t="shared" si="41"/>
        <v>#REF!</v>
      </c>
      <c r="S127" s="175" t="e">
        <f t="shared" si="41"/>
        <v>#REF!</v>
      </c>
    </row>
    <row r="128" spans="2:19" ht="13.5" x14ac:dyDescent="0.2">
      <c r="B128" s="167" t="s">
        <v>189</v>
      </c>
      <c r="C128" s="38" t="s">
        <v>190</v>
      </c>
      <c r="D128" s="39" t="s">
        <v>136</v>
      </c>
      <c r="E128" s="48">
        <f t="shared" ref="E128:I130" si="43">IF(ISNUMBER(FIND("&lt;",E44)),"N.D.",PRODUCT(E44,1/E$97))</f>
        <v>6.1800906344518572E-4</v>
      </c>
      <c r="F128" s="48">
        <f t="shared" si="43"/>
        <v>6.2715406118551867E-4</v>
      </c>
      <c r="G128" s="48">
        <f t="shared" si="43"/>
        <v>6.2324073157923648E-4</v>
      </c>
      <c r="H128" s="48">
        <f t="shared" si="43"/>
        <v>6.2311255373209327E-4</v>
      </c>
      <c r="I128" s="48">
        <f t="shared" si="43"/>
        <v>6.2229404435118919E-4</v>
      </c>
      <c r="J128" s="199"/>
      <c r="K128" s="48"/>
      <c r="L128" s="48"/>
      <c r="M128" s="48"/>
      <c r="N128" s="48"/>
      <c r="O128" s="48"/>
      <c r="P128" s="48"/>
      <c r="Q128" s="48"/>
      <c r="R128" s="48"/>
      <c r="S128" s="175"/>
    </row>
    <row r="129" spans="2:19" ht="13.5" x14ac:dyDescent="0.2">
      <c r="B129" s="167" t="s">
        <v>74</v>
      </c>
      <c r="C129" s="38" t="s">
        <v>73</v>
      </c>
      <c r="D129" s="39" t="s">
        <v>136</v>
      </c>
      <c r="E129" s="48">
        <f t="shared" si="43"/>
        <v>5.9841817613397333E-3</v>
      </c>
      <c r="F129" s="48">
        <f t="shared" si="43"/>
        <v>3.7936549161112026E-3</v>
      </c>
      <c r="G129" s="48">
        <f t="shared" si="43"/>
        <v>5.6048038990920736E-3</v>
      </c>
      <c r="H129" s="48">
        <f t="shared" si="43"/>
        <v>3.1529495218843915E-3</v>
      </c>
      <c r="I129" s="48">
        <f t="shared" si="43"/>
        <v>2.8768653670355479E-3</v>
      </c>
      <c r="J129" s="199" t="e">
        <f t="shared" si="41"/>
        <v>#REF!</v>
      </c>
      <c r="K129" s="48" t="e">
        <f t="shared" si="41"/>
        <v>#REF!</v>
      </c>
      <c r="L129" s="48" t="e">
        <f t="shared" si="41"/>
        <v>#REF!</v>
      </c>
      <c r="M129" s="48" t="e">
        <f t="shared" si="41"/>
        <v>#REF!</v>
      </c>
      <c r="N129" s="48" t="e">
        <f t="shared" si="41"/>
        <v>#REF!</v>
      </c>
      <c r="O129" s="48" t="e">
        <f t="shared" si="41"/>
        <v>#REF!</v>
      </c>
      <c r="P129" s="48" t="e">
        <f t="shared" si="41"/>
        <v>#REF!</v>
      </c>
      <c r="Q129" s="48" t="e">
        <f t="shared" si="41"/>
        <v>#REF!</v>
      </c>
      <c r="R129" s="48" t="e">
        <f t="shared" si="41"/>
        <v>#REF!</v>
      </c>
      <c r="S129" s="175" t="e">
        <f t="shared" si="41"/>
        <v>#REF!</v>
      </c>
    </row>
    <row r="130" spans="2:19" ht="14.25" thickBot="1" x14ac:dyDescent="0.25">
      <c r="B130" s="169" t="s">
        <v>72</v>
      </c>
      <c r="C130" s="170" t="s">
        <v>71</v>
      </c>
      <c r="D130" s="171" t="s">
        <v>136</v>
      </c>
      <c r="E130" s="48">
        <f t="shared" si="43"/>
        <v>0.18458694706980808</v>
      </c>
      <c r="F130" s="48">
        <f t="shared" si="43"/>
        <v>7.7779646668228022E-2</v>
      </c>
      <c r="G130" s="48">
        <f t="shared" si="43"/>
        <v>9.2788080117516727E-2</v>
      </c>
      <c r="H130" s="48">
        <f t="shared" si="43"/>
        <v>0.1274078238616011</v>
      </c>
      <c r="I130" s="48">
        <f t="shared" si="43"/>
        <v>0.10437115711858146</v>
      </c>
      <c r="J130" s="200" t="e">
        <f t="shared" ref="J130:S130" si="44">IF(ISNUMBER(FIND("&lt;",J88)),"N.D.",PRODUCT(J88,1/J$55))</f>
        <v>#REF!</v>
      </c>
      <c r="K130" s="176" t="e">
        <f t="shared" si="44"/>
        <v>#REF!</v>
      </c>
      <c r="L130" s="176" t="e">
        <f t="shared" si="44"/>
        <v>#REF!</v>
      </c>
      <c r="M130" s="176" t="e">
        <f t="shared" si="44"/>
        <v>#REF!</v>
      </c>
      <c r="N130" s="176" t="e">
        <f t="shared" si="44"/>
        <v>#REF!</v>
      </c>
      <c r="O130" s="176" t="e">
        <f t="shared" si="44"/>
        <v>#REF!</v>
      </c>
      <c r="P130" s="176" t="e">
        <f t="shared" si="44"/>
        <v>#REF!</v>
      </c>
      <c r="Q130" s="176" t="e">
        <f t="shared" si="44"/>
        <v>#REF!</v>
      </c>
      <c r="R130" s="176" t="e">
        <f t="shared" si="44"/>
        <v>#REF!</v>
      </c>
      <c r="S130" s="177" t="e">
        <f t="shared" si="44"/>
        <v>#REF!</v>
      </c>
    </row>
    <row r="131" spans="2:19" x14ac:dyDescent="0.2">
      <c r="B131" s="41"/>
      <c r="C131" s="42"/>
      <c r="D131" s="43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</row>
    <row r="132" spans="2:19" x14ac:dyDescent="0.2">
      <c r="B132" s="50" t="s">
        <v>134</v>
      </c>
      <c r="C132" s="20" t="s">
        <v>135</v>
      </c>
      <c r="D132" s="21"/>
      <c r="E132" s="20"/>
      <c r="F132" s="20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</row>
  </sheetData>
  <mergeCells count="19"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94:S94"/>
    <mergeCell ref="B95:C96"/>
    <mergeCell ref="D95:D96"/>
    <mergeCell ref="E95:S95"/>
    <mergeCell ref="B97:D97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1" fitToHeight="0" orientation="portrait" r:id="rId1"/>
  <rowBreaks count="1" manualBreakCount="1">
    <brk id="50" min="1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topLeftCell="B2" zoomScale="90" zoomScaleNormal="100" zoomScaleSheetLayoutView="90" workbookViewId="0">
      <selection activeCell="B29" sqref="B29:M29"/>
    </sheetView>
  </sheetViews>
  <sheetFormatPr baseColWidth="10" defaultColWidth="11.42578125" defaultRowHeight="12.75" x14ac:dyDescent="0.2"/>
  <cols>
    <col min="1" max="1" width="1.28515625" style="1" hidden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8" width="11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4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65"/>
      <c r="C2" s="466"/>
      <c r="D2" s="466"/>
      <c r="E2" s="470" t="s">
        <v>244</v>
      </c>
      <c r="F2" s="471"/>
      <c r="G2" s="471"/>
      <c r="H2" s="471"/>
      <c r="I2" s="471"/>
      <c r="J2" s="471"/>
      <c r="K2" s="471"/>
      <c r="L2" s="471"/>
      <c r="M2" s="472"/>
      <c r="N2" s="95"/>
    </row>
    <row r="3" spans="1:16" s="7" customFormat="1" ht="12.75" customHeight="1" x14ac:dyDescent="0.2">
      <c r="A3" s="83"/>
      <c r="B3" s="467"/>
      <c r="C3" s="409"/>
      <c r="D3" s="409"/>
      <c r="E3" s="473"/>
      <c r="F3" s="418"/>
      <c r="G3" s="418"/>
      <c r="H3" s="418"/>
      <c r="I3" s="418"/>
      <c r="J3" s="418"/>
      <c r="K3" s="418"/>
      <c r="L3" s="418"/>
      <c r="M3" s="474"/>
      <c r="N3" s="95"/>
    </row>
    <row r="4" spans="1:16" s="7" customFormat="1" ht="12.75" customHeight="1" x14ac:dyDescent="0.2">
      <c r="A4" s="83"/>
      <c r="B4" s="467"/>
      <c r="C4" s="409"/>
      <c r="D4" s="409"/>
      <c r="E4" s="473"/>
      <c r="F4" s="418"/>
      <c r="G4" s="418"/>
      <c r="H4" s="418"/>
      <c r="I4" s="418"/>
      <c r="J4" s="418"/>
      <c r="K4" s="418"/>
      <c r="L4" s="418"/>
      <c r="M4" s="474"/>
      <c r="N4" s="95"/>
    </row>
    <row r="5" spans="1:16" s="7" customFormat="1" ht="13.5" customHeight="1" thickBot="1" x14ac:dyDescent="0.25">
      <c r="A5" s="83"/>
      <c r="B5" s="468"/>
      <c r="C5" s="469"/>
      <c r="D5" s="469"/>
      <c r="E5" s="475"/>
      <c r="F5" s="476"/>
      <c r="G5" s="476"/>
      <c r="H5" s="476"/>
      <c r="I5" s="476"/>
      <c r="J5" s="476"/>
      <c r="K5" s="476"/>
      <c r="L5" s="476"/>
      <c r="M5" s="477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3"/>
      <c r="B7" s="184" t="s">
        <v>33</v>
      </c>
      <c r="C7" s="184"/>
      <c r="D7" s="184"/>
      <c r="E7" s="478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MAYO DE 2022</v>
      </c>
      <c r="F7" s="478"/>
      <c r="G7" s="478"/>
      <c r="H7" s="478"/>
      <c r="I7" s="478"/>
      <c r="J7" s="478"/>
      <c r="K7" s="478"/>
      <c r="L7" s="478"/>
      <c r="M7" s="478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42" t="s">
        <v>209</v>
      </c>
      <c r="C9" s="342"/>
      <c r="D9" s="342"/>
      <c r="E9" s="333" t="str">
        <f>+'A.2.4. Cálculo PM10 y VM'!E9:F9</f>
        <v>CA-VMP-9</v>
      </c>
      <c r="F9" s="333"/>
      <c r="G9" s="148"/>
      <c r="H9" s="350" t="s">
        <v>184</v>
      </c>
      <c r="I9" s="350"/>
      <c r="J9" s="333" t="str">
        <f>+'A.2.3. Flujo promedio'!H9</f>
        <v>0001-5-2022-411</v>
      </c>
      <c r="K9" s="333"/>
      <c r="L9" s="333"/>
      <c r="M9" s="333"/>
      <c r="N9" s="68"/>
    </row>
    <row r="10" spans="1:16" s="4" customFormat="1" ht="13.15" customHeight="1" thickBot="1" x14ac:dyDescent="0.25">
      <c r="A10" s="113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68"/>
    </row>
    <row r="11" spans="1:16" ht="42.75" customHeight="1" thickBot="1" x14ac:dyDescent="0.25">
      <c r="A11" s="87"/>
      <c r="B11" s="270" t="s">
        <v>25</v>
      </c>
      <c r="C11" s="271" t="s">
        <v>2</v>
      </c>
      <c r="D11" s="271" t="s">
        <v>32</v>
      </c>
      <c r="E11" s="271" t="s">
        <v>28</v>
      </c>
      <c r="F11" s="271" t="s">
        <v>29</v>
      </c>
      <c r="G11" s="277" t="s">
        <v>30</v>
      </c>
      <c r="H11" s="278" t="s">
        <v>192</v>
      </c>
      <c r="I11" s="278" t="s">
        <v>196</v>
      </c>
      <c r="J11" s="278" t="s">
        <v>193</v>
      </c>
      <c r="K11" s="278" t="s">
        <v>194</v>
      </c>
      <c r="L11" s="278" t="s">
        <v>195</v>
      </c>
      <c r="M11" s="279" t="s">
        <v>216</v>
      </c>
      <c r="N11" s="87"/>
    </row>
    <row r="12" spans="1:16" x14ac:dyDescent="0.2">
      <c r="A12" s="87"/>
      <c r="B12" s="196">
        <v>1</v>
      </c>
      <c r="C12" s="462" t="s">
        <v>197</v>
      </c>
      <c r="D12" s="209" t="str">
        <f>'A.2.4. Cálculo PM10 y VM'!D17</f>
        <v>1-221629</v>
      </c>
      <c r="E12" s="272">
        <f>'A.2.4. Cálculo PM10 y VM'!E17</f>
        <v>44697.522916666669</v>
      </c>
      <c r="F12" s="194">
        <f>'A.2.4. Cálculo PM10 y VM'!F17</f>
        <v>44698.502083333333</v>
      </c>
      <c r="G12" s="263">
        <f>(F12-E12)*60*24</f>
        <v>1409.9999999965075</v>
      </c>
      <c r="H12" s="269">
        <f>'A.2.1. Promedio meteorologia'!$D$43</f>
        <v>18.245454545454546</v>
      </c>
      <c r="I12" s="269">
        <f>'A.2.1. Promedio meteorologia'!$B$43</f>
        <v>762.34849527427218</v>
      </c>
      <c r="J12" s="273">
        <f>'A.2.3. Flujo promedio'!E28</f>
        <v>0.96535995210249836</v>
      </c>
      <c r="K12" s="274">
        <f>'A.2.3. Flujo promedio'!I28</f>
        <v>1.1773681818181818</v>
      </c>
      <c r="L12" s="275">
        <f>+K12*G12</f>
        <v>1660.0891363595244</v>
      </c>
      <c r="M12" s="276">
        <f>((K12*(I12/760)*(283.15/(H12+273.15))*G12))</f>
        <v>1618.099246676655</v>
      </c>
      <c r="N12" s="87"/>
      <c r="P12" s="201"/>
    </row>
    <row r="13" spans="1:16" x14ac:dyDescent="0.2">
      <c r="A13" s="87"/>
      <c r="B13" s="91">
        <v>2</v>
      </c>
      <c r="C13" s="463"/>
      <c r="D13" s="209" t="str">
        <f>'A.2.4. Cálculo PM10 y VM'!D18</f>
        <v>1-221630</v>
      </c>
      <c r="E13" s="92">
        <f>'A.2.4. Cálculo PM10 y VM'!E18</f>
        <v>44698.520833333336</v>
      </c>
      <c r="F13" s="92">
        <f>'A.2.4. Cálculo PM10 y VM'!F18</f>
        <v>44699.482638888891</v>
      </c>
      <c r="G13" s="186">
        <f t="shared" ref="G13:G26" si="0">(F13-E13)*60*24</f>
        <v>1384.9999999988358</v>
      </c>
      <c r="H13" s="96">
        <f>'A.2.1. Promedio meteorologia'!$D$72</f>
        <v>17.766666666666669</v>
      </c>
      <c r="I13" s="96">
        <f>'A.2.1. Promedio meteorologia'!$B$72</f>
        <v>764.07744658295951</v>
      </c>
      <c r="J13" s="185">
        <f>'A.2.3. Flujo promedio'!E36</f>
        <v>0.96507195739132079</v>
      </c>
      <c r="K13" s="202">
        <f>'A.2.3. Flujo promedio'!I36</f>
        <v>1.1765333333333334</v>
      </c>
      <c r="L13" s="203">
        <f t="shared" ref="L13:L15" si="1">+K13*G13</f>
        <v>1629.4986666652972</v>
      </c>
      <c r="M13" s="205">
        <f t="shared" ref="M13:M14" si="2">((K13*(I13/760)*(283.15/(H13+273.15))*G13))</f>
        <v>1594.5045434445328</v>
      </c>
      <c r="N13" s="87"/>
      <c r="P13" s="201"/>
    </row>
    <row r="14" spans="1:16" x14ac:dyDescent="0.2">
      <c r="A14" s="87"/>
      <c r="B14" s="91">
        <v>3</v>
      </c>
      <c r="C14" s="463"/>
      <c r="D14" s="209" t="str">
        <f>'A.2.4. Cálculo PM10 y VM'!D19</f>
        <v>1-221631</v>
      </c>
      <c r="E14" s="92">
        <f>'A.2.4. Cálculo PM10 y VM'!E19</f>
        <v>44699.555555555555</v>
      </c>
      <c r="F14" s="92">
        <f>'A.2.4. Cálculo PM10 y VM'!F19</f>
        <v>44700.524305555555</v>
      </c>
      <c r="G14" s="186">
        <f t="shared" si="0"/>
        <v>1395</v>
      </c>
      <c r="H14" s="96">
        <f>'A.2.1. Promedio meteorologia'!$D$101</f>
        <v>18.190909090909091</v>
      </c>
      <c r="I14" s="96">
        <f>'A.2.1. Promedio meteorologia'!$B$101</f>
        <v>763.98766622435642</v>
      </c>
      <c r="J14" s="185">
        <f>'A.2.3. Flujo promedio'!E44</f>
        <v>0.96506785280648344</v>
      </c>
      <c r="K14" s="202">
        <f>'A.2.3. Flujo promedio'!I44</f>
        <v>1.1772863636363637</v>
      </c>
      <c r="L14" s="203">
        <f t="shared" si="1"/>
        <v>1642.3144772727273</v>
      </c>
      <c r="M14" s="205">
        <f t="shared" si="2"/>
        <v>1604.5164401660479</v>
      </c>
      <c r="N14" s="87"/>
      <c r="P14" s="201"/>
    </row>
    <row r="15" spans="1:16" x14ac:dyDescent="0.2">
      <c r="A15" s="87"/>
      <c r="B15" s="91">
        <v>4</v>
      </c>
      <c r="C15" s="463"/>
      <c r="D15" s="209" t="str">
        <f>'A.2.4. Cálculo PM10 y VM'!D20</f>
        <v>1-221632</v>
      </c>
      <c r="E15" s="92">
        <f>'A.2.4. Cálculo PM10 y VM'!E20</f>
        <v>44700.5625</v>
      </c>
      <c r="F15" s="92">
        <f>'A.2.4. Cálculo PM10 y VM'!F20</f>
        <v>44701.534722222219</v>
      </c>
      <c r="G15" s="186">
        <f t="shared" si="0"/>
        <v>1399.9999999953434</v>
      </c>
      <c r="H15" s="96">
        <f>'A.2.1. Promedio meteorologia'!$D$130</f>
        <v>18.942105263157895</v>
      </c>
      <c r="I15" s="96">
        <f>'A.2.1. Promedio meteorologia'!$B$130</f>
        <v>762.64903569434989</v>
      </c>
      <c r="J15" s="185">
        <f>'A.2.3. Flujo promedio'!E52</f>
        <v>0.96525124809650042</v>
      </c>
      <c r="K15" s="202">
        <f>'A.2.3. Flujo promedio'!I52</f>
        <v>1.1784131578947368</v>
      </c>
      <c r="L15" s="203">
        <f t="shared" si="1"/>
        <v>1649.7784210471441</v>
      </c>
      <c r="M15" s="205">
        <f>((K15*(I15/760)*(283.15/(H15+273.15))*G15))</f>
        <v>1604.8464984545137</v>
      </c>
      <c r="N15" s="87"/>
      <c r="P15" s="201"/>
    </row>
    <row r="16" spans="1:16" ht="13.5" thickBot="1" x14ac:dyDescent="0.25">
      <c r="A16" s="87"/>
      <c r="B16" s="91">
        <v>5</v>
      </c>
      <c r="C16" s="463"/>
      <c r="D16" s="78" t="str">
        <f>'A.2.4. Cálculo PM10 y VM'!D21</f>
        <v>1-221633</v>
      </c>
      <c r="E16" s="92">
        <f>'A.2.4. Cálculo PM10 y VM'!E21</f>
        <v>44701.586805555555</v>
      </c>
      <c r="F16" s="92">
        <f>'A.2.4. Cálculo PM10 y VM'!F21</f>
        <v>44702.555555555555</v>
      </c>
      <c r="G16" s="187">
        <f t="shared" si="0"/>
        <v>1395</v>
      </c>
      <c r="H16" s="96">
        <f>'A.2.1. Promedio meteorologia'!$D$159</f>
        <v>17.279166666666665</v>
      </c>
      <c r="I16" s="96">
        <f>'A.2.1. Promedio meteorologia'!$B$159</f>
        <v>763.22737432681743</v>
      </c>
      <c r="J16" s="185">
        <f>'A.2.3. Flujo promedio'!E60</f>
        <v>0.96625567546718927</v>
      </c>
      <c r="K16" s="202">
        <f>'A.2.3. Flujo promedio'!I60</f>
        <v>1.1765583333333334</v>
      </c>
      <c r="L16" s="204">
        <f>+K16*G16</f>
        <v>1641.298875</v>
      </c>
      <c r="M16" s="205">
        <f>((K16*(I16/760)*(283.15/(H16+273.15))*G16))</f>
        <v>1606.9573685902963</v>
      </c>
      <c r="N16" s="87"/>
      <c r="P16" s="201"/>
    </row>
    <row r="17" spans="1:14" ht="13.5" hidden="1" thickBot="1" x14ac:dyDescent="0.25">
      <c r="A17" s="87"/>
      <c r="B17" s="91">
        <v>6</v>
      </c>
      <c r="C17" s="463"/>
      <c r="D17" s="78"/>
      <c r="E17" s="92"/>
      <c r="F17" s="92"/>
      <c r="G17" s="437">
        <f t="shared" si="0"/>
        <v>0</v>
      </c>
      <c r="H17" s="438"/>
      <c r="I17" s="98"/>
      <c r="J17" s="460"/>
      <c r="K17" s="461">
        <v>23.51</v>
      </c>
      <c r="L17" s="192"/>
      <c r="M17" s="97" t="str">
        <f t="shared" ref="M17:M26" si="3">IF(L17="","",L17/K17)</f>
        <v/>
      </c>
      <c r="N17" s="87"/>
    </row>
    <row r="18" spans="1:14" ht="13.5" hidden="1" thickBot="1" x14ac:dyDescent="0.25">
      <c r="A18" s="87"/>
      <c r="B18" s="91">
        <v>7</v>
      </c>
      <c r="C18" s="463"/>
      <c r="D18" s="78"/>
      <c r="E18" s="92"/>
      <c r="F18" s="92"/>
      <c r="G18" s="396">
        <f t="shared" si="0"/>
        <v>0</v>
      </c>
      <c r="H18" s="397"/>
      <c r="I18" s="98"/>
      <c r="J18" s="460"/>
      <c r="K18" s="461">
        <v>23.51</v>
      </c>
      <c r="L18" s="94"/>
      <c r="M18" s="97" t="str">
        <f t="shared" si="3"/>
        <v/>
      </c>
      <c r="N18" s="87"/>
    </row>
    <row r="19" spans="1:14" ht="13.5" hidden="1" thickBot="1" x14ac:dyDescent="0.25">
      <c r="A19" s="87"/>
      <c r="B19" s="91">
        <v>8</v>
      </c>
      <c r="C19" s="463"/>
      <c r="D19" s="78"/>
      <c r="E19" s="92"/>
      <c r="F19" s="92"/>
      <c r="G19" s="396">
        <f t="shared" si="0"/>
        <v>0</v>
      </c>
      <c r="H19" s="397"/>
      <c r="I19" s="98"/>
      <c r="J19" s="460"/>
      <c r="K19" s="461">
        <v>23.52</v>
      </c>
      <c r="L19" s="94"/>
      <c r="M19" s="97" t="str">
        <f t="shared" si="3"/>
        <v/>
      </c>
      <c r="N19" s="87"/>
    </row>
    <row r="20" spans="1:14" ht="13.5" hidden="1" thickBot="1" x14ac:dyDescent="0.25">
      <c r="A20" s="87"/>
      <c r="B20" s="91">
        <v>9</v>
      </c>
      <c r="C20" s="463"/>
      <c r="D20" s="78"/>
      <c r="E20" s="92"/>
      <c r="F20" s="92"/>
      <c r="G20" s="396">
        <f t="shared" si="0"/>
        <v>0</v>
      </c>
      <c r="H20" s="397"/>
      <c r="I20" s="98"/>
      <c r="J20" s="460"/>
      <c r="K20" s="461"/>
      <c r="L20" s="94"/>
      <c r="M20" s="97" t="str">
        <f t="shared" si="3"/>
        <v/>
      </c>
      <c r="N20" s="87"/>
    </row>
    <row r="21" spans="1:14" ht="13.5" hidden="1" thickBot="1" x14ac:dyDescent="0.25">
      <c r="A21" s="87"/>
      <c r="B21" s="91">
        <v>10</v>
      </c>
      <c r="C21" s="463"/>
      <c r="D21" s="78"/>
      <c r="E21" s="92"/>
      <c r="F21" s="92"/>
      <c r="G21" s="396">
        <f t="shared" si="0"/>
        <v>0</v>
      </c>
      <c r="H21" s="397"/>
      <c r="I21" s="98"/>
      <c r="J21" s="460"/>
      <c r="K21" s="461"/>
      <c r="L21" s="94"/>
      <c r="M21" s="97" t="str">
        <f t="shared" si="3"/>
        <v/>
      </c>
      <c r="N21" s="87"/>
    </row>
    <row r="22" spans="1:14" ht="13.5" hidden="1" thickBot="1" x14ac:dyDescent="0.25">
      <c r="A22" s="87"/>
      <c r="B22" s="91">
        <v>11</v>
      </c>
      <c r="C22" s="463"/>
      <c r="D22" s="78"/>
      <c r="E22" s="92"/>
      <c r="F22" s="92"/>
      <c r="G22" s="396">
        <f t="shared" si="0"/>
        <v>0</v>
      </c>
      <c r="H22" s="397"/>
      <c r="I22" s="98"/>
      <c r="J22" s="460"/>
      <c r="K22" s="461"/>
      <c r="L22" s="94"/>
      <c r="M22" s="97" t="str">
        <f t="shared" si="3"/>
        <v/>
      </c>
      <c r="N22" s="87"/>
    </row>
    <row r="23" spans="1:14" ht="13.5" hidden="1" thickBot="1" x14ac:dyDescent="0.25">
      <c r="A23" s="87"/>
      <c r="B23" s="91">
        <v>12</v>
      </c>
      <c r="C23" s="463"/>
      <c r="D23" s="78"/>
      <c r="E23" s="92"/>
      <c r="F23" s="92"/>
      <c r="G23" s="396">
        <f t="shared" si="0"/>
        <v>0</v>
      </c>
      <c r="H23" s="397"/>
      <c r="I23" s="98"/>
      <c r="J23" s="460"/>
      <c r="K23" s="461"/>
      <c r="L23" s="94"/>
      <c r="M23" s="97" t="str">
        <f t="shared" si="3"/>
        <v/>
      </c>
      <c r="N23" s="87"/>
    </row>
    <row r="24" spans="1:14" ht="13.5" hidden="1" thickBot="1" x14ac:dyDescent="0.25">
      <c r="A24" s="87"/>
      <c r="B24" s="91">
        <v>13</v>
      </c>
      <c r="C24" s="463"/>
      <c r="D24" s="78"/>
      <c r="E24" s="92"/>
      <c r="F24" s="92"/>
      <c r="G24" s="396">
        <f t="shared" si="0"/>
        <v>0</v>
      </c>
      <c r="H24" s="397"/>
      <c r="I24" s="98"/>
      <c r="J24" s="460"/>
      <c r="K24" s="461"/>
      <c r="L24" s="94"/>
      <c r="M24" s="97" t="str">
        <f t="shared" si="3"/>
        <v/>
      </c>
      <c r="N24" s="87"/>
    </row>
    <row r="25" spans="1:14" ht="13.5" hidden="1" thickBot="1" x14ac:dyDescent="0.25">
      <c r="A25" s="87"/>
      <c r="B25" s="91">
        <v>14</v>
      </c>
      <c r="C25" s="463"/>
      <c r="D25" s="78"/>
      <c r="E25" s="92"/>
      <c r="F25" s="92"/>
      <c r="G25" s="396">
        <f t="shared" si="0"/>
        <v>0</v>
      </c>
      <c r="H25" s="397"/>
      <c r="I25" s="98"/>
      <c r="J25" s="460"/>
      <c r="K25" s="461"/>
      <c r="L25" s="94"/>
      <c r="M25" s="97" t="str">
        <f t="shared" si="3"/>
        <v/>
      </c>
      <c r="N25" s="87"/>
    </row>
    <row r="26" spans="1:14" ht="13.5" hidden="1" thickBot="1" x14ac:dyDescent="0.25">
      <c r="A26" s="87"/>
      <c r="B26" s="158">
        <v>15</v>
      </c>
      <c r="C26" s="464"/>
      <c r="D26" s="159"/>
      <c r="E26" s="160"/>
      <c r="F26" s="160"/>
      <c r="G26" s="431">
        <f t="shared" si="0"/>
        <v>0</v>
      </c>
      <c r="H26" s="432"/>
      <c r="I26" s="165"/>
      <c r="J26" s="485"/>
      <c r="K26" s="486"/>
      <c r="L26" s="162"/>
      <c r="M26" s="163" t="str">
        <f t="shared" si="3"/>
        <v/>
      </c>
      <c r="N26" s="87"/>
    </row>
    <row r="27" spans="1:14" ht="13.5" thickBot="1" x14ac:dyDescent="0.25">
      <c r="A27" s="85"/>
      <c r="B27" s="191"/>
      <c r="C27" s="191"/>
      <c r="D27" s="195"/>
      <c r="E27" s="191"/>
      <c r="F27" s="191"/>
      <c r="G27" s="85"/>
      <c r="H27" s="191"/>
      <c r="I27" s="191"/>
      <c r="J27" s="195"/>
      <c r="K27" s="191"/>
      <c r="L27" s="85"/>
      <c r="M27" s="191"/>
      <c r="N27" s="87"/>
    </row>
    <row r="28" spans="1:14" s="3" customFormat="1" x14ac:dyDescent="0.2">
      <c r="A28" s="52"/>
      <c r="B28" s="479" t="s">
        <v>14</v>
      </c>
      <c r="C28" s="480"/>
      <c r="D28" s="480"/>
      <c r="E28" s="480"/>
      <c r="F28" s="480"/>
      <c r="G28" s="480"/>
      <c r="H28" s="480"/>
      <c r="I28" s="480"/>
      <c r="J28" s="480"/>
      <c r="K28" s="480"/>
      <c r="L28" s="480"/>
      <c r="M28" s="481"/>
      <c r="N28" s="54"/>
    </row>
    <row r="29" spans="1:14" s="3" customFormat="1" ht="48" customHeight="1" thickBot="1" x14ac:dyDescent="0.25">
      <c r="A29" s="52"/>
      <c r="B29" s="482" t="s">
        <v>254</v>
      </c>
      <c r="C29" s="483"/>
      <c r="D29" s="483"/>
      <c r="E29" s="483"/>
      <c r="F29" s="483"/>
      <c r="G29" s="483"/>
      <c r="H29" s="483"/>
      <c r="I29" s="483"/>
      <c r="J29" s="483"/>
      <c r="K29" s="483"/>
      <c r="L29" s="483"/>
      <c r="M29" s="484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30">
    <mergeCell ref="B28:M28"/>
    <mergeCell ref="B29:M29"/>
    <mergeCell ref="G24:H24"/>
    <mergeCell ref="J24:K24"/>
    <mergeCell ref="G25:H25"/>
    <mergeCell ref="J25:K25"/>
    <mergeCell ref="G26:H26"/>
    <mergeCell ref="J26:K26"/>
    <mergeCell ref="G21:H21"/>
    <mergeCell ref="J21:K21"/>
    <mergeCell ref="G22:H22"/>
    <mergeCell ref="J22:K22"/>
    <mergeCell ref="G23:H23"/>
    <mergeCell ref="J23:K23"/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tabSelected="1" view="pageBreakPreview" topLeftCell="B20" zoomScale="90" zoomScaleNormal="90" zoomScaleSheetLayoutView="90" workbookViewId="0">
      <selection activeCell="F71" sqref="F71"/>
    </sheetView>
  </sheetViews>
  <sheetFormatPr baseColWidth="10" defaultColWidth="11.42578125" defaultRowHeight="12" x14ac:dyDescent="0.2"/>
  <cols>
    <col min="1" max="1" width="2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4" width="11.42578125" style="12"/>
    <col min="25" max="29" width="8.7109375" style="12" customWidth="1"/>
    <col min="30" max="16384" width="11.42578125" style="12"/>
  </cols>
  <sheetData>
    <row r="1" spans="1:20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47" t="s">
        <v>245</v>
      </c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9"/>
      <c r="T2" s="23"/>
    </row>
    <row r="3" spans="1:20" s="15" customFormat="1" ht="12" customHeight="1" x14ac:dyDescent="0.2">
      <c r="A3" s="23"/>
      <c r="B3" s="26"/>
      <c r="C3" s="27"/>
      <c r="D3" s="27"/>
      <c r="E3" s="450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51"/>
      <c r="T3" s="23"/>
    </row>
    <row r="4" spans="1:20" s="15" customFormat="1" ht="12" customHeight="1" x14ac:dyDescent="0.2">
      <c r="A4" s="23"/>
      <c r="B4" s="26"/>
      <c r="C4" s="27"/>
      <c r="D4" s="27"/>
      <c r="E4" s="450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51"/>
      <c r="T4" s="23"/>
    </row>
    <row r="5" spans="1:20" s="15" customFormat="1" ht="12" customHeight="1" thickBot="1" x14ac:dyDescent="0.25">
      <c r="A5" s="23"/>
      <c r="B5" s="28"/>
      <c r="C5" s="29"/>
      <c r="D5" s="29"/>
      <c r="E5" s="452"/>
      <c r="F5" s="453"/>
      <c r="G5" s="453"/>
      <c r="H5" s="453"/>
      <c r="I5" s="453"/>
      <c r="J5" s="453"/>
      <c r="K5" s="453"/>
      <c r="L5" s="453"/>
      <c r="M5" s="453"/>
      <c r="N5" s="453"/>
      <c r="O5" s="453"/>
      <c r="P5" s="453"/>
      <c r="Q5" s="453"/>
      <c r="R5" s="453"/>
      <c r="S5" s="454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56" t="s">
        <v>183</v>
      </c>
      <c r="C7" s="456"/>
      <c r="D7" s="456"/>
      <c r="E7" s="455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MAYO DE 2022</v>
      </c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5"/>
      <c r="S7" s="455"/>
      <c r="T7" s="23"/>
    </row>
    <row r="8" spans="1:20" s="15" customFormat="1" ht="9.6" customHeight="1" x14ac:dyDescent="0.2">
      <c r="A8" s="35"/>
      <c r="B8" s="182"/>
      <c r="C8" s="182"/>
      <c r="D8" s="182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23"/>
    </row>
    <row r="9" spans="1:20" s="15" customFormat="1" ht="15.6" customHeight="1" x14ac:dyDescent="0.2">
      <c r="A9" s="35"/>
      <c r="B9" s="342" t="s">
        <v>209</v>
      </c>
      <c r="C9" s="342"/>
      <c r="D9" s="342"/>
      <c r="E9" s="101" t="str">
        <f>+'A.2.1. Promedio meteorologia'!B8</f>
        <v>CA-VMP-9</v>
      </c>
      <c r="F9" s="148"/>
      <c r="G9" s="350" t="s">
        <v>184</v>
      </c>
      <c r="H9" s="350"/>
      <c r="I9" s="183" t="str">
        <f>'A.2.1. Promedio meteorologia'!E8</f>
        <v>0001-5-2022-411</v>
      </c>
      <c r="J9" s="148"/>
      <c r="L9" s="181"/>
      <c r="M9" s="181"/>
      <c r="N9" s="181"/>
      <c r="O9" s="181"/>
      <c r="P9" s="181"/>
      <c r="Q9" s="181"/>
      <c r="R9" s="181"/>
      <c r="S9" s="181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57" t="s">
        <v>106</v>
      </c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9"/>
      <c r="T11" s="197"/>
    </row>
    <row r="12" spans="1:20" s="16" customFormat="1" ht="13.15" customHeight="1" x14ac:dyDescent="0.2">
      <c r="A12" s="36"/>
      <c r="B12" s="442" t="s">
        <v>185</v>
      </c>
      <c r="C12" s="443"/>
      <c r="D12" s="444" t="s">
        <v>105</v>
      </c>
      <c r="E12" s="443" t="s">
        <v>150</v>
      </c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5"/>
      <c r="T12" s="198"/>
    </row>
    <row r="13" spans="1:20" ht="12.75" customHeight="1" x14ac:dyDescent="0.2">
      <c r="A13" s="20"/>
      <c r="B13" s="442"/>
      <c r="C13" s="443"/>
      <c r="D13" s="444"/>
      <c r="E13" s="37">
        <f>'A.2.4. Cálculo PM10 y VM'!$E17</f>
        <v>44697.522916666669</v>
      </c>
      <c r="F13" s="37">
        <f>'A.2.4. Cálculo PM10 y VM'!$E18</f>
        <v>44698.520833333336</v>
      </c>
      <c r="G13" s="37">
        <f>'A.2.4. Cálculo PM10 y VM'!$E19</f>
        <v>44699.555555555555</v>
      </c>
      <c r="H13" s="37">
        <f>'A.2.4. Cálculo PM10 y VM'!$E20</f>
        <v>44700.5625</v>
      </c>
      <c r="I13" s="37">
        <f>'A.2.4. Cálculo PM10 y VM'!$E21</f>
        <v>44701.586805555555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6" t="e">
        <f>'A.2.4. Cálculo PM10 y VM'!$E31</f>
        <v>#REF!</v>
      </c>
      <c r="T13" s="197"/>
    </row>
    <row r="14" spans="1:20" x14ac:dyDescent="0.2">
      <c r="A14" s="20"/>
      <c r="B14" s="167" t="s">
        <v>102</v>
      </c>
      <c r="C14" s="38" t="s">
        <v>101</v>
      </c>
      <c r="D14" s="39" t="s">
        <v>133</v>
      </c>
      <c r="E14" s="40">
        <f>'A.2.5. Conc. de Metales PM 10'!E14</f>
        <v>887.44399999999996</v>
      </c>
      <c r="F14" s="40">
        <f>'A.2.5. Conc. de Metales PM 10'!F14</f>
        <v>778.40099999999995</v>
      </c>
      <c r="G14" s="40">
        <f>'A.2.5. Conc. de Metales PM 10'!G14</f>
        <v>1101.8499999999999</v>
      </c>
      <c r="H14" s="40">
        <f>'A.2.5. Conc. de Metales PM 10'!H14</f>
        <v>921.04700000000003</v>
      </c>
      <c r="I14" s="40">
        <f>'A.2.5. Conc. de Metales PM 10'!I14</f>
        <v>850.75900000000001</v>
      </c>
      <c r="J14" s="40"/>
      <c r="K14" s="40"/>
      <c r="L14" s="40"/>
      <c r="M14" s="40"/>
      <c r="N14" s="40"/>
      <c r="O14" s="40"/>
      <c r="P14" s="40"/>
      <c r="Q14" s="40"/>
      <c r="R14" s="40"/>
      <c r="S14" s="168"/>
      <c r="T14" s="197"/>
    </row>
    <row r="15" spans="1:20" x14ac:dyDescent="0.2">
      <c r="A15" s="20"/>
      <c r="B15" s="167" t="s">
        <v>80</v>
      </c>
      <c r="C15" s="38" t="s">
        <v>79</v>
      </c>
      <c r="D15" s="39" t="s">
        <v>133</v>
      </c>
      <c r="E15" s="40">
        <f>'A.2.5. Conc. de Metales PM 10'!E15</f>
        <v>2.3199999999999998</v>
      </c>
      <c r="F15" s="40" t="str">
        <f>'A.2.5. Conc. de Metales PM 10'!F15</f>
        <v>&lt;1,625</v>
      </c>
      <c r="G15" s="40" t="str">
        <f>'A.2.5. Conc. de Metales PM 10'!G15</f>
        <v>&lt;1,625</v>
      </c>
      <c r="H15" s="40">
        <f>'A.2.5. Conc. de Metales PM 10'!H15</f>
        <v>2.282</v>
      </c>
      <c r="I15" s="40" t="str">
        <f>'A.2.5. Conc. de Metales PM 10'!I15</f>
        <v>&lt;1,625</v>
      </c>
      <c r="J15" s="40"/>
      <c r="K15" s="40"/>
      <c r="L15" s="40"/>
      <c r="M15" s="40"/>
      <c r="N15" s="40"/>
      <c r="O15" s="40"/>
      <c r="P15" s="40"/>
      <c r="Q15" s="40"/>
      <c r="R15" s="40"/>
      <c r="S15" s="168"/>
      <c r="T15" s="197"/>
    </row>
    <row r="16" spans="1:20" x14ac:dyDescent="0.2">
      <c r="A16" s="20"/>
      <c r="B16" s="167" t="s">
        <v>147</v>
      </c>
      <c r="C16" s="38" t="s">
        <v>100</v>
      </c>
      <c r="D16" s="39" t="s">
        <v>133</v>
      </c>
      <c r="E16" s="40">
        <f>'A.2.5. Conc. de Metales PM 10'!E16</f>
        <v>24.495000000000001</v>
      </c>
      <c r="F16" s="40">
        <f>'A.2.5. Conc. de Metales PM 10'!F16</f>
        <v>21.734999999999999</v>
      </c>
      <c r="G16" s="40">
        <f>'A.2.5. Conc. de Metales PM 10'!G16</f>
        <v>18.077999999999999</v>
      </c>
      <c r="H16" s="40">
        <f>'A.2.5. Conc. de Metales PM 10'!H16</f>
        <v>25.184999999999999</v>
      </c>
      <c r="I16" s="40">
        <f>'A.2.5. Conc. de Metales PM 10'!I16</f>
        <v>17.364999999999998</v>
      </c>
      <c r="J16" s="40"/>
      <c r="K16" s="40"/>
      <c r="L16" s="40"/>
      <c r="M16" s="40"/>
      <c r="N16" s="40"/>
      <c r="O16" s="40"/>
      <c r="P16" s="40"/>
      <c r="Q16" s="40"/>
      <c r="R16" s="40"/>
      <c r="S16" s="168"/>
      <c r="T16" s="197"/>
    </row>
    <row r="17" spans="1:20" x14ac:dyDescent="0.2">
      <c r="A17" s="20"/>
      <c r="B17" s="167" t="s">
        <v>99</v>
      </c>
      <c r="C17" s="38" t="s">
        <v>98</v>
      </c>
      <c r="D17" s="39" t="s">
        <v>133</v>
      </c>
      <c r="E17" s="40">
        <f>'A.2.5. Conc. de Metales PM 10'!E17</f>
        <v>14.157</v>
      </c>
      <c r="F17" s="40">
        <f>'A.2.5. Conc. de Metales PM 10'!F17</f>
        <v>21.056999999999999</v>
      </c>
      <c r="G17" s="40">
        <f>'A.2.5. Conc. de Metales PM 10'!G17</f>
        <v>23.081</v>
      </c>
      <c r="H17" s="40">
        <f>'A.2.5. Conc. de Metales PM 10'!H17</f>
        <v>17.123999999999999</v>
      </c>
      <c r="I17" s="40">
        <f>'A.2.5. Conc. de Metales PM 10'!I17</f>
        <v>13.558999999999999</v>
      </c>
      <c r="J17" s="40"/>
      <c r="K17" s="40"/>
      <c r="L17" s="40"/>
      <c r="M17" s="40"/>
      <c r="N17" s="40"/>
      <c r="O17" s="40"/>
      <c r="P17" s="40"/>
      <c r="Q17" s="40"/>
      <c r="R17" s="40"/>
      <c r="S17" s="168"/>
      <c r="T17" s="197"/>
    </row>
    <row r="18" spans="1:20" x14ac:dyDescent="0.2">
      <c r="A18" s="20"/>
      <c r="B18" s="167" t="s">
        <v>97</v>
      </c>
      <c r="C18" s="38" t="s">
        <v>96</v>
      </c>
      <c r="D18" s="39" t="s">
        <v>133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/>
      <c r="K18" s="40"/>
      <c r="L18" s="40"/>
      <c r="M18" s="40"/>
      <c r="N18" s="40"/>
      <c r="O18" s="40"/>
      <c r="P18" s="40"/>
      <c r="Q18" s="40"/>
      <c r="R18" s="40"/>
      <c r="S18" s="168"/>
      <c r="T18" s="197"/>
    </row>
    <row r="19" spans="1:20" x14ac:dyDescent="0.2">
      <c r="A19" s="20"/>
      <c r="B19" s="167" t="s">
        <v>107</v>
      </c>
      <c r="C19" s="38" t="s">
        <v>119</v>
      </c>
      <c r="D19" s="39" t="s">
        <v>133</v>
      </c>
      <c r="E19" s="40">
        <f>'A.2.5. Conc. de Metales PM 10'!E19</f>
        <v>1.4259999999999999</v>
      </c>
      <c r="F19" s="40">
        <f>'A.2.5. Conc. de Metales PM 10'!F19</f>
        <v>2.944</v>
      </c>
      <c r="G19" s="40" t="str">
        <f>'A.2.5. Conc. de Metales PM 10'!G19</f>
        <v>&lt;1,321</v>
      </c>
      <c r="H19" s="40">
        <f>'A.2.5. Conc. de Metales PM 10'!H19</f>
        <v>1.3340000000000001</v>
      </c>
      <c r="I19" s="40">
        <f>'A.2.5. Conc. de Metales PM 10'!I19</f>
        <v>1.3340000000000001</v>
      </c>
      <c r="J19" s="40"/>
      <c r="K19" s="40"/>
      <c r="L19" s="40"/>
      <c r="M19" s="40"/>
      <c r="N19" s="40"/>
      <c r="O19" s="40"/>
      <c r="P19" s="40"/>
      <c r="Q19" s="40"/>
      <c r="R19" s="40"/>
      <c r="S19" s="168"/>
      <c r="T19" s="197"/>
    </row>
    <row r="20" spans="1:20" x14ac:dyDescent="0.2">
      <c r="A20" s="20"/>
      <c r="B20" s="167" t="s">
        <v>108</v>
      </c>
      <c r="C20" s="38" t="s">
        <v>120</v>
      </c>
      <c r="D20" s="39" t="s">
        <v>133</v>
      </c>
      <c r="E20" s="40">
        <f>'A.2.5. Conc. de Metales PM 10'!E20</f>
        <v>9.6950000000000003</v>
      </c>
      <c r="F20" s="40">
        <f>'A.2.5. Conc. de Metales PM 10'!F20</f>
        <v>13.927</v>
      </c>
      <c r="G20" s="40">
        <f>'A.2.5. Conc. de Metales PM 10'!G20</f>
        <v>12.57</v>
      </c>
      <c r="H20" s="40">
        <f>'A.2.5. Conc. de Metales PM 10'!H20</f>
        <v>8.798</v>
      </c>
      <c r="I20" s="40">
        <f>'A.2.5. Conc. de Metales PM 10'!I20</f>
        <v>9.1660000000000004</v>
      </c>
      <c r="J20" s="40"/>
      <c r="K20" s="40"/>
      <c r="L20" s="40"/>
      <c r="M20" s="40"/>
      <c r="N20" s="40"/>
      <c r="O20" s="40"/>
      <c r="P20" s="40"/>
      <c r="Q20" s="40"/>
      <c r="R20" s="40"/>
      <c r="S20" s="168"/>
      <c r="T20" s="197"/>
    </row>
    <row r="21" spans="1:20" x14ac:dyDescent="0.2">
      <c r="A21" s="20"/>
      <c r="B21" s="167" t="s">
        <v>95</v>
      </c>
      <c r="C21" s="38" t="s">
        <v>94</v>
      </c>
      <c r="D21" s="39" t="s">
        <v>133</v>
      </c>
      <c r="E21" s="40">
        <f>'A.2.5. Conc. de Metales PM 10'!E21</f>
        <v>4.5540000000000003</v>
      </c>
      <c r="F21" s="40">
        <f>'A.2.5. Conc. de Metales PM 10'!F21</f>
        <v>2.254</v>
      </c>
      <c r="G21" s="40">
        <f>'A.2.5. Conc. de Metales PM 10'!G21</f>
        <v>2.9670000000000001</v>
      </c>
      <c r="H21" s="40">
        <f>'A.2.5. Conc. de Metales PM 10'!H21</f>
        <v>11.339</v>
      </c>
      <c r="I21" s="40">
        <f>'A.2.5. Conc. de Metales PM 10'!I21</f>
        <v>6.5090000000000003</v>
      </c>
      <c r="J21" s="40"/>
      <c r="K21" s="40"/>
      <c r="L21" s="40"/>
      <c r="M21" s="40"/>
      <c r="N21" s="40"/>
      <c r="O21" s="40"/>
      <c r="P21" s="40"/>
      <c r="Q21" s="40"/>
      <c r="R21" s="40"/>
      <c r="S21" s="168"/>
      <c r="T21" s="197"/>
    </row>
    <row r="22" spans="1:20" x14ac:dyDescent="0.2">
      <c r="A22" s="20"/>
      <c r="B22" s="167" t="s">
        <v>109</v>
      </c>
      <c r="C22" s="38" t="s">
        <v>122</v>
      </c>
      <c r="D22" s="39" t="s">
        <v>133</v>
      </c>
      <c r="E22" s="40">
        <f>'A.2.5. Conc. de Metales PM 10'!E22</f>
        <v>2194.9360000000001</v>
      </c>
      <c r="F22" s="40">
        <f>'A.2.5. Conc. de Metales PM 10'!F22</f>
        <v>2063.0770000000002</v>
      </c>
      <c r="G22" s="40">
        <f>'A.2.5. Conc. de Metales PM 10'!G22</f>
        <v>3096.4209999999998</v>
      </c>
      <c r="H22" s="40">
        <f>'A.2.5. Conc. de Metales PM 10'!H22</f>
        <v>3210.547</v>
      </c>
      <c r="I22" s="40">
        <f>'A.2.5. Conc. de Metales PM 10'!I22</f>
        <v>2414.2179999999998</v>
      </c>
      <c r="J22" s="40"/>
      <c r="K22" s="40"/>
      <c r="L22" s="40"/>
      <c r="M22" s="40"/>
      <c r="N22" s="40"/>
      <c r="O22" s="40"/>
      <c r="P22" s="40"/>
      <c r="Q22" s="40"/>
      <c r="R22" s="40"/>
      <c r="S22" s="168"/>
      <c r="T22" s="197"/>
    </row>
    <row r="23" spans="1:20" x14ac:dyDescent="0.2">
      <c r="A23" s="20"/>
      <c r="B23" s="167" t="s">
        <v>93</v>
      </c>
      <c r="C23" s="38" t="s">
        <v>92</v>
      </c>
      <c r="D23" s="39" t="s">
        <v>133</v>
      </c>
      <c r="E23" s="40">
        <f>'A.2.5. Conc. de Metales PM 10'!E23</f>
        <v>1.0469999999999999</v>
      </c>
      <c r="F23" s="40">
        <f>'A.2.5. Conc. de Metales PM 10'!F23</f>
        <v>4.5890000000000004</v>
      </c>
      <c r="G23" s="40">
        <f>'A.2.5. Conc. de Metales PM 10'!G23</f>
        <v>2.427</v>
      </c>
      <c r="H23" s="40">
        <f>'A.2.5. Conc. de Metales PM 10'!H23</f>
        <v>1.323</v>
      </c>
      <c r="I23" s="40">
        <f>'A.2.5. Conc. de Metales PM 10'!I23</f>
        <v>0.88600000000000001</v>
      </c>
      <c r="J23" s="40"/>
      <c r="K23" s="40"/>
      <c r="L23" s="40"/>
      <c r="M23" s="40"/>
      <c r="N23" s="40"/>
      <c r="O23" s="40"/>
      <c r="P23" s="40"/>
      <c r="Q23" s="40"/>
      <c r="R23" s="40"/>
      <c r="S23" s="168"/>
      <c r="T23" s="197"/>
    </row>
    <row r="24" spans="1:20" x14ac:dyDescent="0.2">
      <c r="A24" s="20"/>
      <c r="B24" s="167" t="s">
        <v>89</v>
      </c>
      <c r="C24" s="38" t="s">
        <v>88</v>
      </c>
      <c r="D24" s="39" t="s">
        <v>133</v>
      </c>
      <c r="E24" s="40">
        <f>'A.2.5. Conc. de Metales PM 10'!E24</f>
        <v>589.27200000000005</v>
      </c>
      <c r="F24" s="40">
        <f>'A.2.5. Conc. de Metales PM 10'!F24</f>
        <v>636.55999999999995</v>
      </c>
      <c r="G24" s="40">
        <f>'A.2.5. Conc. de Metales PM 10'!G24</f>
        <v>620</v>
      </c>
      <c r="H24" s="40">
        <f>'A.2.5. Conc. de Metales PM 10'!H24</f>
        <v>691.36900000000003</v>
      </c>
      <c r="I24" s="40">
        <f>'A.2.5. Conc. de Metales PM 10'!I24</f>
        <v>577.197</v>
      </c>
      <c r="J24" s="40"/>
      <c r="K24" s="40"/>
      <c r="L24" s="40"/>
      <c r="M24" s="40"/>
      <c r="N24" s="40"/>
      <c r="O24" s="40"/>
      <c r="P24" s="40"/>
      <c r="Q24" s="40"/>
      <c r="R24" s="40"/>
      <c r="S24" s="168"/>
      <c r="T24" s="197"/>
    </row>
    <row r="25" spans="1:20" x14ac:dyDescent="0.2">
      <c r="A25" s="20"/>
      <c r="B25" s="167" t="s">
        <v>91</v>
      </c>
      <c r="C25" s="38" t="s">
        <v>90</v>
      </c>
      <c r="D25" s="39" t="s">
        <v>133</v>
      </c>
      <c r="E25" s="40">
        <f>'A.2.5. Conc. de Metales PM 10'!E25</f>
        <v>16.536999999999999</v>
      </c>
      <c r="F25" s="40">
        <f>'A.2.5. Conc. de Metales PM 10'!F25</f>
        <v>85.652000000000001</v>
      </c>
      <c r="G25" s="40">
        <f>'A.2.5. Conc. de Metales PM 10'!G25</f>
        <v>56.81</v>
      </c>
      <c r="H25" s="40">
        <f>'A.2.5. Conc. de Metales PM 10'!H25</f>
        <v>11.201000000000001</v>
      </c>
      <c r="I25" s="40">
        <f>'A.2.5. Conc. de Metales PM 10'!I25</f>
        <v>9.1769999999999996</v>
      </c>
      <c r="J25" s="40"/>
      <c r="K25" s="40"/>
      <c r="L25" s="40"/>
      <c r="M25" s="40"/>
      <c r="N25" s="40"/>
      <c r="O25" s="40"/>
      <c r="P25" s="40"/>
      <c r="Q25" s="40"/>
      <c r="R25" s="40"/>
      <c r="S25" s="168"/>
      <c r="T25" s="197"/>
    </row>
    <row r="26" spans="1:20" x14ac:dyDescent="0.2">
      <c r="A26" s="20"/>
      <c r="B26" s="167" t="s">
        <v>110</v>
      </c>
      <c r="C26" s="38" t="s">
        <v>123</v>
      </c>
      <c r="D26" s="39" t="s">
        <v>133</v>
      </c>
      <c r="E26" s="40">
        <f>'A.2.5. Conc. de Metales PM 10'!E26</f>
        <v>28.474</v>
      </c>
      <c r="F26" s="40">
        <f>'A.2.5. Conc. de Metales PM 10'!F26</f>
        <v>18.376999999999999</v>
      </c>
      <c r="G26" s="40">
        <f>'A.2.5. Conc. de Metales PM 10'!G26</f>
        <v>20.768999999999998</v>
      </c>
      <c r="H26" s="40">
        <f>'A.2.5. Conc. de Metales PM 10'!H26</f>
        <v>17.411000000000001</v>
      </c>
      <c r="I26" s="40">
        <f>'A.2.5. Conc. de Metales PM 10'!I26</f>
        <v>8.9469999999999992</v>
      </c>
      <c r="J26" s="40"/>
      <c r="K26" s="40"/>
      <c r="L26" s="40"/>
      <c r="M26" s="40"/>
      <c r="N26" s="40"/>
      <c r="O26" s="40"/>
      <c r="P26" s="40"/>
      <c r="Q26" s="40"/>
      <c r="R26" s="40"/>
      <c r="S26" s="168"/>
      <c r="T26" s="197"/>
    </row>
    <row r="27" spans="1:20" x14ac:dyDescent="0.2">
      <c r="A27" s="20"/>
      <c r="B27" s="167" t="s">
        <v>111</v>
      </c>
      <c r="C27" s="38" t="s">
        <v>124</v>
      </c>
      <c r="D27" s="39" t="s">
        <v>133</v>
      </c>
      <c r="E27" s="40">
        <f>'A.2.5. Conc. de Metales PM 10'!E27</f>
        <v>13.776999999999999</v>
      </c>
      <c r="F27" s="40">
        <f>'A.2.5. Conc. de Metales PM 10'!F27</f>
        <v>12.351000000000001</v>
      </c>
      <c r="G27" s="40">
        <f>'A.2.5. Conc. de Metales PM 10'!G27</f>
        <v>16.79</v>
      </c>
      <c r="H27" s="40">
        <f>'A.2.5. Conc. de Metales PM 10'!H27</f>
        <v>18.216000000000001</v>
      </c>
      <c r="I27" s="40">
        <f>'A.2.5. Conc. de Metales PM 10'!I27</f>
        <v>14.743</v>
      </c>
      <c r="J27" s="40"/>
      <c r="K27" s="40"/>
      <c r="L27" s="40"/>
      <c r="M27" s="40"/>
      <c r="N27" s="40"/>
      <c r="O27" s="40"/>
      <c r="P27" s="40"/>
      <c r="Q27" s="40"/>
      <c r="R27" s="40"/>
      <c r="S27" s="168"/>
      <c r="T27" s="197"/>
    </row>
    <row r="28" spans="1:20" x14ac:dyDescent="0.2">
      <c r="A28" s="20"/>
      <c r="B28" s="167" t="s">
        <v>148</v>
      </c>
      <c r="C28" s="38" t="s">
        <v>121</v>
      </c>
      <c r="D28" s="39" t="s">
        <v>133</v>
      </c>
      <c r="E28" s="40">
        <f>'A.2.5. Conc. de Metales PM 10'!E28</f>
        <v>191.58</v>
      </c>
      <c r="F28" s="40">
        <f>'A.2.5. Conc. de Metales PM 10'!F28</f>
        <v>161.03</v>
      </c>
      <c r="G28" s="40">
        <f>'A.2.5. Conc. de Metales PM 10'!G28</f>
        <v>186.7</v>
      </c>
      <c r="H28" s="40">
        <f>'A.2.5. Conc. de Metales PM 10'!H28</f>
        <v>193.86</v>
      </c>
      <c r="I28" s="40">
        <f>'A.2.5. Conc. de Metales PM 10'!I28</f>
        <v>157.84</v>
      </c>
      <c r="J28" s="40"/>
      <c r="K28" s="40"/>
      <c r="L28" s="40"/>
      <c r="M28" s="40"/>
      <c r="N28" s="40"/>
      <c r="O28" s="40"/>
      <c r="P28" s="40"/>
      <c r="Q28" s="40"/>
      <c r="R28" s="40"/>
      <c r="S28" s="168"/>
      <c r="T28" s="197"/>
    </row>
    <row r="29" spans="1:20" x14ac:dyDescent="0.2">
      <c r="A29" s="20"/>
      <c r="B29" s="167" t="s">
        <v>112</v>
      </c>
      <c r="C29" s="38" t="s">
        <v>125</v>
      </c>
      <c r="D29" s="39" t="s">
        <v>133</v>
      </c>
      <c r="E29" s="40">
        <f>'A.2.5. Conc. de Metales PM 10'!E29</f>
        <v>2158.14</v>
      </c>
      <c r="F29" s="40">
        <f>'A.2.5. Conc. de Metales PM 10'!F29</f>
        <v>20115.32</v>
      </c>
      <c r="G29" s="40">
        <f>'A.2.5. Conc. de Metales PM 10'!G29</f>
        <v>8752.14</v>
      </c>
      <c r="H29" s="40">
        <f>'A.2.5. Conc. de Metales PM 10'!H29</f>
        <v>1970.32</v>
      </c>
      <c r="I29" s="40">
        <f>'A.2.5. Conc. de Metales PM 10'!I29</f>
        <v>1700.55</v>
      </c>
      <c r="J29" s="40"/>
      <c r="K29" s="40"/>
      <c r="L29" s="40"/>
      <c r="M29" s="40"/>
      <c r="N29" s="40"/>
      <c r="O29" s="40"/>
      <c r="P29" s="40"/>
      <c r="Q29" s="40"/>
      <c r="R29" s="40"/>
      <c r="S29" s="168"/>
      <c r="T29" s="197"/>
    </row>
    <row r="30" spans="1:20" x14ac:dyDescent="0.2">
      <c r="A30" s="20"/>
      <c r="B30" s="167" t="s">
        <v>113</v>
      </c>
      <c r="C30" s="38" t="s">
        <v>126</v>
      </c>
      <c r="D30" s="39" t="s">
        <v>133</v>
      </c>
      <c r="E30" s="40">
        <f>'A.2.5. Conc. de Metales PM 10'!E30</f>
        <v>1.196</v>
      </c>
      <c r="F30" s="40">
        <f>'A.2.5. Conc. de Metales PM 10'!F30</f>
        <v>1.0580000000000001</v>
      </c>
      <c r="G30" s="40">
        <f>'A.2.5. Conc. de Metales PM 10'!G30</f>
        <v>1.4490000000000001</v>
      </c>
      <c r="H30" s="40">
        <f>'A.2.5. Conc. de Metales PM 10'!H30</f>
        <v>1.5409999999999999</v>
      </c>
      <c r="I30" s="40">
        <f>'A.2.5. Conc. de Metales PM 10'!I30</f>
        <v>1.2190000000000001</v>
      </c>
      <c r="J30" s="40"/>
      <c r="K30" s="40"/>
      <c r="L30" s="40"/>
      <c r="M30" s="40"/>
      <c r="N30" s="40"/>
      <c r="O30" s="40"/>
      <c r="P30" s="40"/>
      <c r="Q30" s="40"/>
      <c r="R30" s="40"/>
      <c r="S30" s="168"/>
      <c r="T30" s="197"/>
    </row>
    <row r="31" spans="1:20" x14ac:dyDescent="0.2">
      <c r="A31" s="20"/>
      <c r="B31" s="167" t="s">
        <v>114</v>
      </c>
      <c r="C31" s="38" t="s">
        <v>127</v>
      </c>
      <c r="D31" s="39" t="s">
        <v>133</v>
      </c>
      <c r="E31" s="40">
        <f>'A.2.5. Conc. de Metales PM 10'!E31</f>
        <v>1768.73</v>
      </c>
      <c r="F31" s="40">
        <f>'A.2.5. Conc. de Metales PM 10'!F31</f>
        <v>1500.88</v>
      </c>
      <c r="G31" s="40">
        <f>'A.2.5. Conc. de Metales PM 10'!G31</f>
        <v>2187.06</v>
      </c>
      <c r="H31" s="40">
        <f>'A.2.5. Conc. de Metales PM 10'!H31</f>
        <v>2259.42</v>
      </c>
      <c r="I31" s="40">
        <f>'A.2.5. Conc. de Metales PM 10'!I31</f>
        <v>1845.55</v>
      </c>
      <c r="J31" s="40"/>
      <c r="K31" s="40"/>
      <c r="L31" s="40"/>
      <c r="M31" s="40"/>
      <c r="N31" s="40"/>
      <c r="O31" s="40"/>
      <c r="P31" s="40"/>
      <c r="Q31" s="40"/>
      <c r="R31" s="40"/>
      <c r="S31" s="168"/>
      <c r="T31" s="197"/>
    </row>
    <row r="32" spans="1:20" x14ac:dyDescent="0.2">
      <c r="A32" s="20"/>
      <c r="B32" s="167" t="s">
        <v>87</v>
      </c>
      <c r="C32" s="38" t="s">
        <v>86</v>
      </c>
      <c r="D32" s="39" t="s">
        <v>133</v>
      </c>
      <c r="E32" s="40">
        <f>'A.2.5. Conc. de Metales PM 10'!E32</f>
        <v>38.731999999999999</v>
      </c>
      <c r="F32" s="40">
        <f>'A.2.5. Conc. de Metales PM 10'!F32</f>
        <v>133.791</v>
      </c>
      <c r="G32" s="40">
        <f>'A.2.5. Conc. de Metales PM 10'!G32</f>
        <v>84.87</v>
      </c>
      <c r="H32" s="40">
        <f>'A.2.5. Conc. de Metales PM 10'!H32</f>
        <v>43.654000000000003</v>
      </c>
      <c r="I32" s="40">
        <f>'A.2.5. Conc. de Metales PM 10'!I32</f>
        <v>37.329000000000001</v>
      </c>
      <c r="J32" s="40"/>
      <c r="K32" s="40"/>
      <c r="L32" s="40"/>
      <c r="M32" s="40"/>
      <c r="N32" s="40"/>
      <c r="O32" s="40"/>
      <c r="P32" s="40"/>
      <c r="Q32" s="40"/>
      <c r="R32" s="40"/>
      <c r="S32" s="168"/>
      <c r="T32" s="197"/>
    </row>
    <row r="33" spans="1:20" x14ac:dyDescent="0.2">
      <c r="A33" s="20"/>
      <c r="B33" s="167" t="s">
        <v>70</v>
      </c>
      <c r="C33" s="38" t="s">
        <v>69</v>
      </c>
      <c r="D33" s="39" t="s">
        <v>133</v>
      </c>
      <c r="E33" s="40">
        <f>'A.2.5. Conc. de Metales PM 10'!E33</f>
        <v>0.65549999999999997</v>
      </c>
      <c r="F33" s="40">
        <f>'A.2.5. Conc. de Metales PM 10'!F33</f>
        <v>0.72450000000000003</v>
      </c>
      <c r="G33" s="40" t="str">
        <f>'A.2.5. Conc. de Metales PM 10'!G33</f>
        <v>&lt;0,4960</v>
      </c>
      <c r="H33" s="40">
        <f>'A.2.5. Conc. de Metales PM 10'!H33</f>
        <v>0.95450000000000002</v>
      </c>
      <c r="I33" s="40">
        <f>'A.2.5. Conc. de Metales PM 10'!I33</f>
        <v>0.70150000000000001</v>
      </c>
      <c r="J33" s="40"/>
      <c r="K33" s="40"/>
      <c r="L33" s="40"/>
      <c r="M33" s="40"/>
      <c r="N33" s="40"/>
      <c r="O33" s="40"/>
      <c r="P33" s="40"/>
      <c r="Q33" s="40"/>
      <c r="R33" s="40"/>
      <c r="S33" s="168"/>
      <c r="T33" s="197"/>
    </row>
    <row r="34" spans="1:20" x14ac:dyDescent="0.2">
      <c r="A34" s="20"/>
      <c r="B34" s="167" t="s">
        <v>85</v>
      </c>
      <c r="C34" s="38" t="s">
        <v>84</v>
      </c>
      <c r="D34" s="39" t="s">
        <v>133</v>
      </c>
      <c r="E34" s="40">
        <f>'A.2.5. Conc. de Metales PM 10'!E34</f>
        <v>19.815000000000001</v>
      </c>
      <c r="F34" s="40">
        <f>'A.2.5. Conc. de Metales PM 10'!F34</f>
        <v>58.34</v>
      </c>
      <c r="G34" s="40">
        <f>'A.2.5. Conc. de Metales PM 10'!G34</f>
        <v>26.047999999999998</v>
      </c>
      <c r="H34" s="40">
        <f>'A.2.5. Conc. de Metales PM 10'!H34</f>
        <v>20.251999999999999</v>
      </c>
      <c r="I34" s="40">
        <f>'A.2.5. Conc. de Metales PM 10'!I34</f>
        <v>6.5670000000000002</v>
      </c>
      <c r="J34" s="40"/>
      <c r="K34" s="40"/>
      <c r="L34" s="40"/>
      <c r="M34" s="40"/>
      <c r="N34" s="40"/>
      <c r="O34" s="40"/>
      <c r="P34" s="40"/>
      <c r="Q34" s="40"/>
      <c r="R34" s="40"/>
      <c r="S34" s="168"/>
      <c r="T34" s="197"/>
    </row>
    <row r="35" spans="1:20" x14ac:dyDescent="0.2">
      <c r="A35" s="20"/>
      <c r="B35" s="167" t="s">
        <v>149</v>
      </c>
      <c r="C35" s="38" t="s">
        <v>83</v>
      </c>
      <c r="D35" s="39" t="s">
        <v>133</v>
      </c>
      <c r="E35" s="40">
        <f>'A.2.5. Conc. de Metales PM 10'!E35</f>
        <v>5.3479999999999999</v>
      </c>
      <c r="F35" s="40">
        <f>'A.2.5. Conc. de Metales PM 10'!F35</f>
        <v>61.261000000000003</v>
      </c>
      <c r="G35" s="40">
        <f>'A.2.5. Conc. de Metales PM 10'!G35</f>
        <v>26.209</v>
      </c>
      <c r="H35" s="40">
        <f>'A.2.5. Conc. de Metales PM 10'!H35</f>
        <v>4.0140000000000002</v>
      </c>
      <c r="I35" s="40">
        <f>'A.2.5. Conc. de Metales PM 10'!I35</f>
        <v>3.0249999999999999</v>
      </c>
      <c r="J35" s="40"/>
      <c r="K35" s="40"/>
      <c r="L35" s="40"/>
      <c r="M35" s="40"/>
      <c r="N35" s="40"/>
      <c r="O35" s="40"/>
      <c r="P35" s="40"/>
      <c r="Q35" s="40"/>
      <c r="R35" s="40"/>
      <c r="S35" s="168"/>
      <c r="T35" s="197"/>
    </row>
    <row r="36" spans="1:20" x14ac:dyDescent="0.2">
      <c r="A36" s="20"/>
      <c r="B36" s="167" t="s">
        <v>104</v>
      </c>
      <c r="C36" s="38" t="s">
        <v>103</v>
      </c>
      <c r="D36" s="39" t="s">
        <v>133</v>
      </c>
      <c r="E36" s="40">
        <f>'A.2.5. Conc. de Metales PM 10'!E36</f>
        <v>1.7250000000000001</v>
      </c>
      <c r="F36" s="40">
        <f>'A.2.5. Conc. de Metales PM 10'!F36</f>
        <v>1.0580000000000001</v>
      </c>
      <c r="G36" s="40">
        <f>'A.2.5. Conc. de Metales PM 10'!G36</f>
        <v>1.242</v>
      </c>
      <c r="H36" s="40">
        <f>'A.2.5. Conc. de Metales PM 10'!H36</f>
        <v>1.794</v>
      </c>
      <c r="I36" s="40">
        <f>'A.2.5. Conc. de Metales PM 10'!I36</f>
        <v>1.5409999999999999</v>
      </c>
      <c r="J36" s="40"/>
      <c r="K36" s="40"/>
      <c r="L36" s="40"/>
      <c r="M36" s="40"/>
      <c r="N36" s="40"/>
      <c r="O36" s="40"/>
      <c r="P36" s="40"/>
      <c r="Q36" s="40"/>
      <c r="R36" s="40"/>
      <c r="S36" s="168"/>
      <c r="T36" s="197"/>
    </row>
    <row r="37" spans="1:20" x14ac:dyDescent="0.2">
      <c r="A37" s="20"/>
      <c r="B37" s="167" t="s">
        <v>82</v>
      </c>
      <c r="C37" s="38" t="s">
        <v>81</v>
      </c>
      <c r="D37" s="39" t="s">
        <v>133</v>
      </c>
      <c r="E37" s="40">
        <f>'A.2.5. Conc. de Metales PM 10'!E37</f>
        <v>1899.8</v>
      </c>
      <c r="F37" s="40">
        <f>'A.2.5. Conc. de Metales PM 10'!F37</f>
        <v>938.11300000000006</v>
      </c>
      <c r="G37" s="40">
        <f>'A.2.5. Conc. de Metales PM 10'!G37</f>
        <v>1437.5</v>
      </c>
      <c r="H37" s="40">
        <f>'A.2.5. Conc. de Metales PM 10'!H37</f>
        <v>1232.8</v>
      </c>
      <c r="I37" s="40">
        <f>'A.2.5. Conc. de Metales PM 10'!I37</f>
        <v>1005.572</v>
      </c>
      <c r="J37" s="40"/>
      <c r="K37" s="40"/>
      <c r="L37" s="40"/>
      <c r="M37" s="40"/>
      <c r="N37" s="40"/>
      <c r="O37" s="40"/>
      <c r="P37" s="40"/>
      <c r="Q37" s="40"/>
      <c r="R37" s="40"/>
      <c r="S37" s="168"/>
      <c r="T37" s="197"/>
    </row>
    <row r="38" spans="1:20" x14ac:dyDescent="0.2">
      <c r="A38" s="20"/>
      <c r="B38" s="167" t="s">
        <v>115</v>
      </c>
      <c r="C38" s="38" t="s">
        <v>128</v>
      </c>
      <c r="D38" s="39" t="s">
        <v>133</v>
      </c>
      <c r="E38" s="40">
        <f>'A.2.5. Conc. de Metales PM 10'!E38</f>
        <v>613.15</v>
      </c>
      <c r="F38" s="40">
        <f>'A.2.5. Conc. de Metales PM 10'!F38</f>
        <v>568.32000000000005</v>
      </c>
      <c r="G38" s="40">
        <f>'A.2.5. Conc. de Metales PM 10'!G38</f>
        <v>707.65</v>
      </c>
      <c r="H38" s="40">
        <f>'A.2.5. Conc. de Metales PM 10'!H38</f>
        <v>697.12</v>
      </c>
      <c r="I38" s="40">
        <f>'A.2.5. Conc. de Metales PM 10'!I38</f>
        <v>641.27</v>
      </c>
      <c r="J38" s="40"/>
      <c r="K38" s="40"/>
      <c r="L38" s="40"/>
      <c r="M38" s="40"/>
      <c r="N38" s="40"/>
      <c r="O38" s="40"/>
      <c r="P38" s="40"/>
      <c r="Q38" s="40"/>
      <c r="R38" s="40"/>
      <c r="S38" s="168"/>
      <c r="T38" s="197"/>
    </row>
    <row r="39" spans="1:20" x14ac:dyDescent="0.2">
      <c r="A39" s="20"/>
      <c r="B39" s="167" t="s">
        <v>78</v>
      </c>
      <c r="C39" s="38" t="s">
        <v>77</v>
      </c>
      <c r="D39" s="39" t="s">
        <v>133</v>
      </c>
      <c r="E39" s="40">
        <f>'A.2.5. Conc. de Metales PM 10'!E39</f>
        <v>3.31</v>
      </c>
      <c r="F39" s="40">
        <f>'A.2.5. Conc. de Metales PM 10'!F39</f>
        <v>4.53</v>
      </c>
      <c r="G39" s="40">
        <f>'A.2.5. Conc. de Metales PM 10'!G39</f>
        <v>4.2300000000000004</v>
      </c>
      <c r="H39" s="40">
        <f>'A.2.5. Conc. de Metales PM 10'!H39</f>
        <v>8.51</v>
      </c>
      <c r="I39" s="40">
        <f>'A.2.5. Conc. de Metales PM 10'!I39</f>
        <v>4.37</v>
      </c>
      <c r="J39" s="40"/>
      <c r="K39" s="40"/>
      <c r="L39" s="40"/>
      <c r="M39" s="40"/>
      <c r="N39" s="40"/>
      <c r="O39" s="40"/>
      <c r="P39" s="40"/>
      <c r="Q39" s="40"/>
      <c r="R39" s="40"/>
      <c r="S39" s="168"/>
      <c r="T39" s="197"/>
    </row>
    <row r="40" spans="1:20" x14ac:dyDescent="0.2">
      <c r="A40" s="20"/>
      <c r="B40" s="167" t="s">
        <v>116</v>
      </c>
      <c r="C40" s="38" t="s">
        <v>129</v>
      </c>
      <c r="D40" s="39" t="s">
        <v>133</v>
      </c>
      <c r="E40" s="40">
        <f>'A.2.5. Conc. de Metales PM 10'!E40</f>
        <v>1581.8</v>
      </c>
      <c r="F40" s="40" t="str">
        <f>'A.2.5. Conc. de Metales PM 10'!F40</f>
        <v>&lt;1524,5</v>
      </c>
      <c r="G40" s="40">
        <f>'A.2.5. Conc. de Metales PM 10'!G40</f>
        <v>1923.5</v>
      </c>
      <c r="H40" s="40" t="str">
        <f>'A.2.5. Conc. de Metales PM 10'!H40</f>
        <v>&lt;1524,5</v>
      </c>
      <c r="I40" s="40">
        <f>'A.2.5. Conc. de Metales PM 10'!I40</f>
        <v>1573.7</v>
      </c>
      <c r="J40" s="40"/>
      <c r="K40" s="40"/>
      <c r="L40" s="40"/>
      <c r="M40" s="40"/>
      <c r="N40" s="40"/>
      <c r="O40" s="40"/>
      <c r="P40" s="40"/>
      <c r="Q40" s="40"/>
      <c r="R40" s="40"/>
      <c r="S40" s="168"/>
      <c r="T40" s="197"/>
    </row>
    <row r="41" spans="1:20" x14ac:dyDescent="0.2">
      <c r="A41" s="20"/>
      <c r="B41" s="167" t="s">
        <v>117</v>
      </c>
      <c r="C41" s="38" t="s">
        <v>130</v>
      </c>
      <c r="D41" s="39" t="s">
        <v>133</v>
      </c>
      <c r="E41" s="40">
        <f>'A.2.5. Conc. de Metales PM 10'!E41</f>
        <v>12168.4</v>
      </c>
      <c r="F41" s="40">
        <f>'A.2.5. Conc. de Metales PM 10'!F41</f>
        <v>10084.799999999999</v>
      </c>
      <c r="G41" s="40">
        <f>'A.2.5. Conc. de Metales PM 10'!G41</f>
        <v>13344.5</v>
      </c>
      <c r="H41" s="40">
        <f>'A.2.5. Conc. de Metales PM 10'!H41</f>
        <v>14714.7</v>
      </c>
      <c r="I41" s="40">
        <f>'A.2.5. Conc. de Metales PM 10'!I41</f>
        <v>13056</v>
      </c>
      <c r="J41" s="40"/>
      <c r="K41" s="40"/>
      <c r="L41" s="40"/>
      <c r="M41" s="40"/>
      <c r="N41" s="40"/>
      <c r="O41" s="40"/>
      <c r="P41" s="40"/>
      <c r="Q41" s="40"/>
      <c r="R41" s="40"/>
      <c r="S41" s="168"/>
      <c r="T41" s="197"/>
    </row>
    <row r="42" spans="1:20" x14ac:dyDescent="0.2">
      <c r="A42" s="20"/>
      <c r="B42" s="167" t="s">
        <v>76</v>
      </c>
      <c r="C42" s="38" t="s">
        <v>75</v>
      </c>
      <c r="D42" s="39" t="s">
        <v>133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/>
      <c r="K42" s="40"/>
      <c r="L42" s="40"/>
      <c r="M42" s="40"/>
      <c r="N42" s="40"/>
      <c r="O42" s="40"/>
      <c r="P42" s="40"/>
      <c r="Q42" s="40"/>
      <c r="R42" s="40"/>
      <c r="S42" s="168"/>
      <c r="T42" s="197"/>
    </row>
    <row r="43" spans="1:20" x14ac:dyDescent="0.2">
      <c r="A43" s="20"/>
      <c r="B43" s="167" t="s">
        <v>118</v>
      </c>
      <c r="C43" s="38" t="s">
        <v>131</v>
      </c>
      <c r="D43" s="39" t="s">
        <v>133</v>
      </c>
      <c r="E43" s="40">
        <f>'A.2.5. Conc. de Metales PM 10'!E43</f>
        <v>27.899000000000001</v>
      </c>
      <c r="F43" s="40">
        <f>'A.2.5. Conc. de Metales PM 10'!F43</f>
        <v>28.795999999999999</v>
      </c>
      <c r="G43" s="40">
        <f>'A.2.5. Conc. de Metales PM 10'!G43</f>
        <v>35.902999999999999</v>
      </c>
      <c r="H43" s="40">
        <f>'A.2.5. Conc. de Metales PM 10'!H43</f>
        <v>29.831</v>
      </c>
      <c r="I43" s="40">
        <f>'A.2.5. Conc. de Metales PM 10'!I43</f>
        <v>28.611999999999998</v>
      </c>
      <c r="J43" s="40"/>
      <c r="K43" s="40"/>
      <c r="L43" s="40"/>
      <c r="M43" s="40"/>
      <c r="N43" s="40"/>
      <c r="O43" s="40"/>
      <c r="P43" s="40"/>
      <c r="Q43" s="40"/>
      <c r="R43" s="40"/>
      <c r="S43" s="168"/>
      <c r="T43" s="197"/>
    </row>
    <row r="44" spans="1:20" x14ac:dyDescent="0.2">
      <c r="A44" s="20"/>
      <c r="B44" s="167" t="s">
        <v>189</v>
      </c>
      <c r="C44" s="38" t="s">
        <v>190</v>
      </c>
      <c r="D44" s="39" t="s">
        <v>133</v>
      </c>
      <c r="E44" s="40" t="str">
        <f>'A.2.5. Conc. de Metales PM 10'!E44</f>
        <v>-</v>
      </c>
      <c r="F44" s="40" t="str">
        <f>'A.2.5. Conc. de Metales PM 10'!F44</f>
        <v>-</v>
      </c>
      <c r="G44" s="40" t="str">
        <f>'A.2.5. Conc. de Metales PM 10'!G44</f>
        <v>-</v>
      </c>
      <c r="H44" s="40" t="str">
        <f>'A.2.5. Conc. de Metales PM 10'!H44</f>
        <v>-</v>
      </c>
      <c r="I44" s="40" t="str">
        <f>'A.2.5. Conc. de Metales PM 10'!I44</f>
        <v>-</v>
      </c>
      <c r="J44" s="40"/>
      <c r="K44" s="40"/>
      <c r="L44" s="40"/>
      <c r="M44" s="40"/>
      <c r="N44" s="40"/>
      <c r="O44" s="40"/>
      <c r="P44" s="40"/>
      <c r="Q44" s="40"/>
      <c r="R44" s="40"/>
      <c r="S44" s="168"/>
      <c r="T44" s="197"/>
    </row>
    <row r="45" spans="1:20" x14ac:dyDescent="0.2">
      <c r="A45" s="20"/>
      <c r="B45" s="167" t="s">
        <v>74</v>
      </c>
      <c r="C45" s="38" t="s">
        <v>73</v>
      </c>
      <c r="D45" s="39" t="s">
        <v>133</v>
      </c>
      <c r="E45" s="40">
        <f>'A.2.5. Conc. de Metales PM 10'!E45</f>
        <v>9.6829999999999998</v>
      </c>
      <c r="F45" s="40">
        <f>'A.2.5. Conc. de Metales PM 10'!F45</f>
        <v>6.0490000000000004</v>
      </c>
      <c r="G45" s="40">
        <f>'A.2.5. Conc. de Metales PM 10'!G45</f>
        <v>8.9930000000000003</v>
      </c>
      <c r="H45" s="40">
        <f>'A.2.5. Conc. de Metales PM 10'!H45</f>
        <v>5.0599999999999996</v>
      </c>
      <c r="I45" s="40">
        <f>'A.2.5. Conc. de Metales PM 10'!I45</f>
        <v>4.6230000000000002</v>
      </c>
      <c r="J45" s="40"/>
      <c r="K45" s="40"/>
      <c r="L45" s="40"/>
      <c r="M45" s="40"/>
      <c r="N45" s="40"/>
      <c r="O45" s="40"/>
      <c r="P45" s="40"/>
      <c r="Q45" s="40"/>
      <c r="R45" s="40"/>
      <c r="S45" s="168"/>
      <c r="T45" s="197"/>
    </row>
    <row r="46" spans="1:20" ht="12.75" thickBot="1" x14ac:dyDescent="0.25">
      <c r="A46" s="20"/>
      <c r="B46" s="169" t="s">
        <v>72</v>
      </c>
      <c r="C46" s="170" t="s">
        <v>71</v>
      </c>
      <c r="D46" s="171" t="s">
        <v>133</v>
      </c>
      <c r="E46" s="172">
        <f>'A.2.5. Conc. de Metales PM 10'!E46</f>
        <v>298.68</v>
      </c>
      <c r="F46" s="172">
        <f>'A.2.5. Conc. de Metales PM 10'!F46</f>
        <v>124.02</v>
      </c>
      <c r="G46" s="172">
        <f>'A.2.5. Conc. de Metales PM 10'!G46</f>
        <v>148.88</v>
      </c>
      <c r="H46" s="172">
        <f>'A.2.5. Conc. de Metales PM 10'!H46</f>
        <v>204.47</v>
      </c>
      <c r="I46" s="172">
        <f>'A.2.5. Conc. de Metales PM 10'!I46</f>
        <v>167.72</v>
      </c>
      <c r="J46" s="172"/>
      <c r="K46" s="172"/>
      <c r="L46" s="172"/>
      <c r="M46" s="172"/>
      <c r="N46" s="172"/>
      <c r="O46" s="172"/>
      <c r="P46" s="172"/>
      <c r="Q46" s="172"/>
      <c r="R46" s="172"/>
      <c r="S46" s="173"/>
      <c r="T46" s="197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297" t="s">
        <v>250</v>
      </c>
      <c r="C48" s="20" t="s">
        <v>251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146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Informes de Ensayo N.° MA2221329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39" t="s">
        <v>191</v>
      </c>
      <c r="C52" s="440"/>
      <c r="D52" s="440"/>
      <c r="E52" s="440"/>
      <c r="F52" s="440"/>
      <c r="G52" s="440"/>
      <c r="H52" s="440"/>
      <c r="I52" s="440"/>
      <c r="J52" s="440"/>
      <c r="K52" s="440"/>
      <c r="L52" s="440"/>
      <c r="M52" s="440"/>
      <c r="N52" s="440"/>
      <c r="O52" s="440"/>
      <c r="P52" s="440"/>
      <c r="Q52" s="440"/>
      <c r="R52" s="440"/>
      <c r="S52" s="441"/>
      <c r="T52" s="197"/>
    </row>
    <row r="53" spans="1:30" s="16" customFormat="1" ht="12.6" customHeight="1" x14ac:dyDescent="0.2">
      <c r="A53" s="36"/>
      <c r="B53" s="442" t="s">
        <v>185</v>
      </c>
      <c r="C53" s="443"/>
      <c r="D53" s="444" t="s">
        <v>105</v>
      </c>
      <c r="E53" s="443" t="str">
        <f>E12</f>
        <v>Fecha</v>
      </c>
      <c r="F53" s="443"/>
      <c r="G53" s="443"/>
      <c r="H53" s="443"/>
      <c r="I53" s="443"/>
      <c r="J53" s="443"/>
      <c r="K53" s="443"/>
      <c r="L53" s="443"/>
      <c r="M53" s="443"/>
      <c r="N53" s="443"/>
      <c r="O53" s="443"/>
      <c r="P53" s="443"/>
      <c r="Q53" s="443"/>
      <c r="R53" s="443"/>
      <c r="S53" s="445"/>
      <c r="T53" s="198"/>
    </row>
    <row r="54" spans="1:30" ht="12.75" customHeight="1" x14ac:dyDescent="0.2">
      <c r="A54" s="20"/>
      <c r="B54" s="442"/>
      <c r="C54" s="443"/>
      <c r="D54" s="444"/>
      <c r="E54" s="37">
        <f>'A.2.4. Cálculo PM10 y VM'!$E17</f>
        <v>44697.522916666669</v>
      </c>
      <c r="F54" s="37">
        <f>'A.2.4. Cálculo PM10 y VM'!$E18</f>
        <v>44698.520833333336</v>
      </c>
      <c r="G54" s="37">
        <f>'A.2.4. Cálculo PM10 y VM'!$E19</f>
        <v>44699.555555555555</v>
      </c>
      <c r="H54" s="37">
        <f>'A.2.4. Cálculo PM10 y VM'!$E20</f>
        <v>44700.5625</v>
      </c>
      <c r="I54" s="37">
        <f>'A.2.4. Cálculo PM10 y VM'!$E21</f>
        <v>44701.586805555555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6" t="e">
        <f>'A.2.4. Cálculo PM10 y VM'!$E31</f>
        <v>#REF!</v>
      </c>
      <c r="T54" s="197"/>
    </row>
    <row r="55" spans="1:30" s="16" customFormat="1" ht="13.5" x14ac:dyDescent="0.2">
      <c r="A55" s="36"/>
      <c r="B55" s="446" t="s">
        <v>182</v>
      </c>
      <c r="C55" s="444"/>
      <c r="D55" s="444"/>
      <c r="E55" s="47">
        <f>'A.2.6. Cálculo Vol E'!M12</f>
        <v>1618.099246676655</v>
      </c>
      <c r="F55" s="47">
        <f>'A.2.6. Cálculo Vol E'!M13</f>
        <v>1594.5045434445328</v>
      </c>
      <c r="G55" s="47">
        <f>'A.2.6. Cálculo Vol E'!M14</f>
        <v>1604.5164401660479</v>
      </c>
      <c r="H55" s="47">
        <f>'A.2.6. Cálculo Vol E'!M15</f>
        <v>1604.8464984545137</v>
      </c>
      <c r="I55" s="47">
        <f>'A.2.6. Cálculo Vol E'!M16</f>
        <v>1606.9573685902963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4" t="e">
        <f>'A.2.4. Cálculo PM10 y VM'!#REF!</f>
        <v>#REF!</v>
      </c>
      <c r="T55" s="198"/>
      <c r="U55" s="224"/>
      <c r="V55" s="208" t="s">
        <v>217</v>
      </c>
      <c r="W55" s="208" t="s">
        <v>214</v>
      </c>
      <c r="X55" s="208" t="s">
        <v>215</v>
      </c>
      <c r="Y55" s="224"/>
      <c r="Z55" s="224"/>
      <c r="AA55" s="224"/>
      <c r="AB55" s="224"/>
      <c r="AC55" s="224"/>
    </row>
    <row r="56" spans="1:30" ht="13.5" x14ac:dyDescent="0.2">
      <c r="A56" s="20"/>
      <c r="B56" s="167" t="s">
        <v>102</v>
      </c>
      <c r="C56" s="38" t="s">
        <v>101</v>
      </c>
      <c r="D56" s="39" t="s">
        <v>136</v>
      </c>
      <c r="E56" s="48">
        <f>IF(ISNUMBER(FIND("&lt;",E14)),"&lt; L.C.",PRODUCT(E14,1/E$55))</f>
        <v>0.54844843530004939</v>
      </c>
      <c r="F56" s="48">
        <f>IF(ISNUMBER(FIND("&lt;",F14)),"&lt; L.C.",PRODUCT(F14,1/F$55))</f>
        <v>0.4881773483808689</v>
      </c>
      <c r="G56" s="48">
        <f>IF(ISNUMBER(FIND("&lt;",G14)),"&lt; L.C.",PRODUCT(G14,1/G$55))</f>
        <v>0.6867178000905817</v>
      </c>
      <c r="H56" s="48">
        <f>IF(ISNUMBER(FIND("&lt;",H14)),"&lt; L.C.",PRODUCT(H14,1/H$55))</f>
        <v>0.57391594827728332</v>
      </c>
      <c r="I56" s="48">
        <f>IF(ISNUMBER(FIND("&lt;",I14)),"&lt; L.C.",PRODUCT(I14,1/I$55))</f>
        <v>0.5294222588781734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5" t="e">
        <f t="shared" si="0"/>
        <v>#REF!</v>
      </c>
      <c r="T56" s="197"/>
      <c r="U56" s="14" t="s">
        <v>132</v>
      </c>
      <c r="V56" s="225">
        <f>MAX(E56:I56)</f>
        <v>0.6867178000905817</v>
      </c>
      <c r="W56" s="14" t="str">
        <f>IF(V56&gt;U56,"Supera","No Supera")</f>
        <v>No Supera</v>
      </c>
      <c r="X56" s="220"/>
      <c r="Y56" s="220"/>
      <c r="Z56" s="220"/>
      <c r="AA56" s="220"/>
      <c r="AB56" s="220"/>
      <c r="AC56" s="220"/>
    </row>
    <row r="57" spans="1:30" ht="13.5" x14ac:dyDescent="0.2">
      <c r="A57" s="20"/>
      <c r="B57" s="167" t="s">
        <v>80</v>
      </c>
      <c r="C57" s="38" t="s">
        <v>79</v>
      </c>
      <c r="D57" s="39" t="s">
        <v>136</v>
      </c>
      <c r="E57" s="48">
        <f t="shared" ref="E57:I57" si="1">IF(ISNUMBER(FIND("&lt;",E15)),"&lt; L.C.",PRODUCT(E15,1/E$55))</f>
        <v>1.4337810271928307E-3</v>
      </c>
      <c r="F57" s="48" t="str">
        <f t="shared" si="1"/>
        <v>&lt; L.C.</v>
      </c>
      <c r="G57" s="48" t="str">
        <f t="shared" si="1"/>
        <v>&lt; L.C.</v>
      </c>
      <c r="H57" s="48">
        <f t="shared" si="1"/>
        <v>1.4219428476166369E-3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5" t="e">
        <f t="shared" si="2"/>
        <v>#REF!</v>
      </c>
      <c r="T57" s="197"/>
      <c r="U57" s="14">
        <v>25</v>
      </c>
      <c r="V57" s="225">
        <f t="shared" ref="V57:V88" si="3">MAX(E57:I57)</f>
        <v>1.4337810271928307E-3</v>
      </c>
      <c r="W57" s="14" t="str">
        <f t="shared" ref="W57:W88" si="4">IF(V57&gt;U57,"Supera","No Supera")</f>
        <v>No Supera</v>
      </c>
      <c r="X57" s="14">
        <f>COUNTIF(E57:I57,"&gt;25")</f>
        <v>0</v>
      </c>
      <c r="Y57" s="226">
        <f t="shared" ref="Y57:AC62" si="5">E57/$U57</f>
        <v>5.7351241087713229E-5</v>
      </c>
      <c r="Z57" s="226" t="e">
        <f t="shared" si="5"/>
        <v>#VALUE!</v>
      </c>
      <c r="AA57" s="226" t="e">
        <f t="shared" si="5"/>
        <v>#VALUE!</v>
      </c>
      <c r="AB57" s="226">
        <f t="shared" si="5"/>
        <v>5.6877713904665477E-5</v>
      </c>
      <c r="AC57" s="226" t="e">
        <f t="shared" si="5"/>
        <v>#VALUE!</v>
      </c>
    </row>
    <row r="58" spans="1:30" ht="13.5" x14ac:dyDescent="0.2">
      <c r="A58" s="20"/>
      <c r="B58" s="167" t="s">
        <v>147</v>
      </c>
      <c r="C58" s="38" t="s">
        <v>100</v>
      </c>
      <c r="D58" s="39" t="s">
        <v>136</v>
      </c>
      <c r="E58" s="48">
        <f t="shared" ref="E58:I58" si="6">IF(ISNUMBER(FIND("&lt;",E16)),"&lt; L.C.",PRODUCT(E16,1/E$55))</f>
        <v>1.5138132009089825E-2</v>
      </c>
      <c r="F58" s="48">
        <f t="shared" si="6"/>
        <v>1.3631193519867248E-2</v>
      </c>
      <c r="G58" s="48">
        <f t="shared" si="6"/>
        <v>1.1266945945489437E-2</v>
      </c>
      <c r="H58" s="48">
        <f t="shared" si="6"/>
        <v>1.5693089665742767E-2</v>
      </c>
      <c r="I58" s="48">
        <f t="shared" si="6"/>
        <v>1.08061360801584E-2</v>
      </c>
      <c r="J58" s="48" t="e">
        <f t="shared" ref="J58:S58" si="7">IF(ISNUMBER(FIND("&lt;",J16)),"N.D.",PRODUCT(J16,1/J$55))</f>
        <v>#REF!</v>
      </c>
      <c r="K58" s="48" t="e">
        <f t="shared" si="7"/>
        <v>#REF!</v>
      </c>
      <c r="L58" s="48" t="e">
        <f t="shared" si="7"/>
        <v>#REF!</v>
      </c>
      <c r="M58" s="48" t="e">
        <f t="shared" si="7"/>
        <v>#REF!</v>
      </c>
      <c r="N58" s="48" t="e">
        <f t="shared" si="7"/>
        <v>#REF!</v>
      </c>
      <c r="O58" s="48" t="e">
        <f t="shared" si="7"/>
        <v>#REF!</v>
      </c>
      <c r="P58" s="48" t="e">
        <f t="shared" si="7"/>
        <v>#REF!</v>
      </c>
      <c r="Q58" s="48" t="e">
        <f t="shared" si="7"/>
        <v>#REF!</v>
      </c>
      <c r="R58" s="48" t="e">
        <f t="shared" si="7"/>
        <v>#REF!</v>
      </c>
      <c r="S58" s="175" t="e">
        <f t="shared" si="7"/>
        <v>#REF!</v>
      </c>
      <c r="T58" s="197"/>
      <c r="U58" s="14">
        <v>0.3</v>
      </c>
      <c r="V58" s="225">
        <f t="shared" si="3"/>
        <v>1.5693089665742767E-2</v>
      </c>
      <c r="W58" s="14" t="str">
        <f t="shared" si="4"/>
        <v>No Supera</v>
      </c>
      <c r="X58" s="14">
        <f>COUNTIF(E58:I58,"&gt;0,3")</f>
        <v>0</v>
      </c>
      <c r="Y58" s="226">
        <f t="shared" si="5"/>
        <v>5.0460440030299418E-2</v>
      </c>
      <c r="Z58" s="226">
        <f t="shared" si="5"/>
        <v>4.5437311732890825E-2</v>
      </c>
      <c r="AA58" s="226">
        <f t="shared" si="5"/>
        <v>3.7556486484964791E-2</v>
      </c>
      <c r="AB58" s="226">
        <f t="shared" si="5"/>
        <v>5.2310298885809223E-2</v>
      </c>
      <c r="AC58" s="226">
        <f t="shared" si="5"/>
        <v>3.6020453600528003E-2</v>
      </c>
    </row>
    <row r="59" spans="1:30" ht="13.5" x14ac:dyDescent="0.2">
      <c r="A59" s="20"/>
      <c r="B59" s="167" t="s">
        <v>99</v>
      </c>
      <c r="C59" s="38" t="s">
        <v>98</v>
      </c>
      <c r="D59" s="39" t="s">
        <v>136</v>
      </c>
      <c r="E59" s="48">
        <f t="shared" ref="E59:I59" si="8">IF(ISNUMBER(FIND("&lt;",E17)),"&lt; L.C.",PRODUCT(E17,1/E$55))</f>
        <v>8.7491543111934949E-3</v>
      </c>
      <c r="F59" s="48">
        <f t="shared" si="8"/>
        <v>1.3205983066383466E-2</v>
      </c>
      <c r="G59" s="48">
        <f t="shared" si="8"/>
        <v>1.4385019325580357E-2</v>
      </c>
      <c r="H59" s="48">
        <f t="shared" si="8"/>
        <v>1.0670179370108364E-2</v>
      </c>
      <c r="I59" s="48">
        <f t="shared" si="8"/>
        <v>8.4376849473577729E-3</v>
      </c>
      <c r="J59" s="48" t="e">
        <f t="shared" ref="J59:S59" si="9">IF(ISNUMBER(FIND("&lt;",J17)),"N.D.",PRODUCT(J17,1/J$55))</f>
        <v>#REF!</v>
      </c>
      <c r="K59" s="48" t="e">
        <f t="shared" si="9"/>
        <v>#REF!</v>
      </c>
      <c r="L59" s="48" t="e">
        <f t="shared" si="9"/>
        <v>#REF!</v>
      </c>
      <c r="M59" s="48" t="e">
        <f t="shared" si="9"/>
        <v>#REF!</v>
      </c>
      <c r="N59" s="48" t="e">
        <f t="shared" si="9"/>
        <v>#REF!</v>
      </c>
      <c r="O59" s="48" t="e">
        <f t="shared" si="9"/>
        <v>#REF!</v>
      </c>
      <c r="P59" s="48" t="e">
        <f t="shared" si="9"/>
        <v>#REF!</v>
      </c>
      <c r="Q59" s="48" t="e">
        <f t="shared" si="9"/>
        <v>#REF!</v>
      </c>
      <c r="R59" s="48" t="e">
        <f t="shared" si="9"/>
        <v>#REF!</v>
      </c>
      <c r="S59" s="175" t="e">
        <f t="shared" si="9"/>
        <v>#REF!</v>
      </c>
      <c r="T59" s="197"/>
      <c r="U59" s="14" t="s">
        <v>132</v>
      </c>
      <c r="V59" s="225">
        <f t="shared" si="3"/>
        <v>1.4385019325580357E-2</v>
      </c>
      <c r="W59" s="14" t="str">
        <f t="shared" si="4"/>
        <v>No Supera</v>
      </c>
      <c r="X59" s="14"/>
      <c r="Y59" s="226"/>
      <c r="Z59" s="226"/>
      <c r="AA59" s="226"/>
      <c r="AB59" s="226"/>
      <c r="AC59" s="226"/>
    </row>
    <row r="60" spans="1:30" ht="13.5" x14ac:dyDescent="0.2">
      <c r="A60" s="20"/>
      <c r="B60" s="167" t="s">
        <v>97</v>
      </c>
      <c r="C60" s="38" t="s">
        <v>96</v>
      </c>
      <c r="D60" s="39" t="s">
        <v>136</v>
      </c>
      <c r="E60" s="48" t="str">
        <f t="shared" ref="E60:I60" si="10">IF(ISNUMBER(FIND("&lt;",E18)),"&lt; L.C.",PRODUCT(E18,1/E$55))</f>
        <v>&lt; L.C.</v>
      </c>
      <c r="F60" s="48" t="str">
        <f t="shared" si="10"/>
        <v>&lt; L.C.</v>
      </c>
      <c r="G60" s="48" t="str">
        <f t="shared" si="10"/>
        <v>&lt; L.C.</v>
      </c>
      <c r="H60" s="48" t="str">
        <f t="shared" si="10"/>
        <v>&lt; L.C.</v>
      </c>
      <c r="I60" s="48" t="str">
        <f t="shared" si="10"/>
        <v>&lt; L.C.</v>
      </c>
      <c r="J60" s="48" t="e">
        <f t="shared" ref="J60:S60" si="11">IF(ISNUMBER(FIND("&lt;",J18)),"N.D.",PRODUCT(J18,1/J$55))</f>
        <v>#REF!</v>
      </c>
      <c r="K60" s="48" t="e">
        <f t="shared" si="11"/>
        <v>#REF!</v>
      </c>
      <c r="L60" s="48" t="e">
        <f t="shared" si="11"/>
        <v>#REF!</v>
      </c>
      <c r="M60" s="48" t="e">
        <f t="shared" si="11"/>
        <v>#REF!</v>
      </c>
      <c r="N60" s="48" t="e">
        <f t="shared" si="11"/>
        <v>#REF!</v>
      </c>
      <c r="O60" s="48" t="e">
        <f t="shared" si="11"/>
        <v>#REF!</v>
      </c>
      <c r="P60" s="48" t="e">
        <f t="shared" si="11"/>
        <v>#REF!</v>
      </c>
      <c r="Q60" s="48" t="e">
        <f t="shared" si="11"/>
        <v>#REF!</v>
      </c>
      <c r="R60" s="48" t="e">
        <f t="shared" si="11"/>
        <v>#REF!</v>
      </c>
      <c r="S60" s="175" t="e">
        <f t="shared" si="11"/>
        <v>#REF!</v>
      </c>
      <c r="T60" s="197"/>
      <c r="U60" s="14">
        <v>0.01</v>
      </c>
      <c r="V60" s="225">
        <f t="shared" si="3"/>
        <v>0</v>
      </c>
      <c r="W60" s="14" t="str">
        <f t="shared" si="4"/>
        <v>No Supera</v>
      </c>
      <c r="X60" s="14">
        <f>COUNTIF(E60:I60,"&gt;0,01")</f>
        <v>0</v>
      </c>
      <c r="Y60" s="226" t="e">
        <f t="shared" si="5"/>
        <v>#VALUE!</v>
      </c>
      <c r="Z60" s="226" t="e">
        <f t="shared" si="5"/>
        <v>#VALUE!</v>
      </c>
      <c r="AA60" s="226" t="e">
        <f t="shared" si="5"/>
        <v>#VALUE!</v>
      </c>
      <c r="AB60" s="226" t="e">
        <f t="shared" si="5"/>
        <v>#VALUE!</v>
      </c>
      <c r="AC60" s="226" t="e">
        <f t="shared" si="5"/>
        <v>#VALUE!</v>
      </c>
    </row>
    <row r="61" spans="1:30" ht="13.5" x14ac:dyDescent="0.2">
      <c r="A61" s="20"/>
      <c r="B61" s="167" t="s">
        <v>107</v>
      </c>
      <c r="C61" s="38" t="s">
        <v>119</v>
      </c>
      <c r="D61" s="39" t="s">
        <v>136</v>
      </c>
      <c r="E61" s="301">
        <f>'A.2.5. Conc. de Metales PM 10'!E61</f>
        <v>8.5899001973299585E-4</v>
      </c>
      <c r="F61" s="301">
        <f>'A.2.5. Conc. de Metales PM 10'!F61</f>
        <v>1.806690646777132E-3</v>
      </c>
      <c r="G61" s="40" t="str">
        <f>'A.2.5. Conc. de Metales PM 10'!G61</f>
        <v>&lt; L.C.</v>
      </c>
      <c r="H61" s="40">
        <f>'A.2.5. Conc. de Metales PM 10'!H61</f>
        <v>8.0859343471912195E-4</v>
      </c>
      <c r="I61" s="40">
        <f>'A.2.5. Conc. de Metales PM 10'!I61</f>
        <v>8.1277092205403478E-4</v>
      </c>
      <c r="J61" s="48" t="e">
        <f t="shared" ref="J61:S61" si="12">IF(ISNUMBER(FIND("&lt;",J19)),"N.D.",PRODUCT(J19,1/J$55))</f>
        <v>#REF!</v>
      </c>
      <c r="K61" s="48" t="e">
        <f t="shared" si="12"/>
        <v>#REF!</v>
      </c>
      <c r="L61" s="48" t="e">
        <f t="shared" si="12"/>
        <v>#REF!</v>
      </c>
      <c r="M61" s="48" t="e">
        <f t="shared" si="12"/>
        <v>#REF!</v>
      </c>
      <c r="N61" s="48" t="e">
        <f t="shared" si="12"/>
        <v>#REF!</v>
      </c>
      <c r="O61" s="48" t="e">
        <f t="shared" si="12"/>
        <v>#REF!</v>
      </c>
      <c r="P61" s="48" t="e">
        <f t="shared" si="12"/>
        <v>#REF!</v>
      </c>
      <c r="Q61" s="48" t="e">
        <f t="shared" si="12"/>
        <v>#REF!</v>
      </c>
      <c r="R61" s="48" t="e">
        <f t="shared" si="12"/>
        <v>#REF!</v>
      </c>
      <c r="S61" s="175" t="e">
        <f t="shared" si="12"/>
        <v>#REF!</v>
      </c>
      <c r="T61" s="197"/>
      <c r="U61" s="14" t="s">
        <v>132</v>
      </c>
      <c r="V61" s="225">
        <f t="shared" si="3"/>
        <v>1.806690646777132E-3</v>
      </c>
      <c r="W61" s="14" t="str">
        <f t="shared" si="4"/>
        <v>No Supera</v>
      </c>
      <c r="X61" s="14"/>
      <c r="Y61" s="226"/>
      <c r="Z61" s="226"/>
      <c r="AA61" s="226"/>
      <c r="AB61" s="226"/>
      <c r="AC61" s="226"/>
    </row>
    <row r="62" spans="1:30" ht="13.5" x14ac:dyDescent="0.2">
      <c r="A62" s="20"/>
      <c r="B62" s="167" t="s">
        <v>108</v>
      </c>
      <c r="C62" s="38" t="s">
        <v>120</v>
      </c>
      <c r="D62" s="39" t="s">
        <v>136</v>
      </c>
      <c r="E62" s="48">
        <f t="shared" ref="E62:I62" si="13">IF(ISNUMBER(FIND("&lt;",E20)),"&lt; L.C.",PRODUCT(E20,1/E$55))</f>
        <v>5.9915978701010758E-3</v>
      </c>
      <c r="F62" s="48">
        <f t="shared" si="13"/>
        <v>8.7343746101307181E-3</v>
      </c>
      <c r="G62" s="48">
        <f t="shared" si="13"/>
        <v>7.834135995951003E-3</v>
      </c>
      <c r="H62" s="48">
        <f t="shared" si="13"/>
        <v>5.4821442477349562E-3</v>
      </c>
      <c r="I62" s="48">
        <f t="shared" si="13"/>
        <v>5.7039472105230001E-3</v>
      </c>
      <c r="J62" s="48" t="e">
        <f t="shared" ref="J62:S62" si="14">IF(ISNUMBER(FIND("&lt;",J20)),"N.D.",PRODUCT(J20,1/J$55))</f>
        <v>#REF!</v>
      </c>
      <c r="K62" s="48" t="e">
        <f t="shared" si="14"/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5" t="e">
        <f t="shared" si="14"/>
        <v>#REF!</v>
      </c>
      <c r="T62" s="197"/>
      <c r="U62" s="14">
        <v>120</v>
      </c>
      <c r="V62" s="225">
        <f t="shared" si="3"/>
        <v>8.7343746101307181E-3</v>
      </c>
      <c r="W62" s="14" t="str">
        <f t="shared" si="4"/>
        <v>No Supera</v>
      </c>
      <c r="X62" s="14">
        <f>COUNTIF(E62:I62,"&gt;120")</f>
        <v>0</v>
      </c>
      <c r="Y62" s="226">
        <f>E62/$U62</f>
        <v>4.9929982250842297E-5</v>
      </c>
      <c r="Z62" s="226">
        <f t="shared" si="5"/>
        <v>7.2786455084422651E-5</v>
      </c>
      <c r="AA62" s="226">
        <f t="shared" si="5"/>
        <v>6.5284466632925029E-5</v>
      </c>
      <c r="AB62" s="226">
        <f t="shared" si="5"/>
        <v>4.5684535397791299E-5</v>
      </c>
      <c r="AC62" s="226">
        <f t="shared" si="5"/>
        <v>4.7532893421024998E-5</v>
      </c>
    </row>
    <row r="63" spans="1:30" ht="13.5" x14ac:dyDescent="0.2">
      <c r="A63" s="20"/>
      <c r="B63" s="167" t="s">
        <v>95</v>
      </c>
      <c r="C63" s="38" t="s">
        <v>94</v>
      </c>
      <c r="D63" s="39" t="s">
        <v>136</v>
      </c>
      <c r="E63" s="48">
        <f t="shared" ref="E63:I63" si="15">IF(ISNUMBER(FIND("&lt;",E21)),"&lt; L.C.",PRODUCT(E21,1/E$55))</f>
        <v>2.8144132749293761E-3</v>
      </c>
      <c r="F63" s="48">
        <f t="shared" si="15"/>
        <v>1.4136052539121592E-3</v>
      </c>
      <c r="G63" s="48">
        <f t="shared" si="15"/>
        <v>1.8491552505955947E-3</v>
      </c>
      <c r="H63" s="48">
        <f t="shared" si="15"/>
        <v>7.0654732467682058E-3</v>
      </c>
      <c r="I63" s="48">
        <f t="shared" si="15"/>
        <v>4.0505119346818906E-3</v>
      </c>
      <c r="J63" s="48" t="e">
        <f t="shared" ref="J63:S63" si="16">IF(ISNUMBER(FIND("&lt;",J21)),"N.D.",PRODUCT(J21,1/J$55))</f>
        <v>#REF!</v>
      </c>
      <c r="K63" s="48" t="e">
        <f t="shared" si="16"/>
        <v>#REF!</v>
      </c>
      <c r="L63" s="48" t="e">
        <f t="shared" si="16"/>
        <v>#REF!</v>
      </c>
      <c r="M63" s="48" t="e">
        <f t="shared" si="16"/>
        <v>#REF!</v>
      </c>
      <c r="N63" s="48" t="e">
        <f t="shared" si="16"/>
        <v>#REF!</v>
      </c>
      <c r="O63" s="48" t="e">
        <f t="shared" si="16"/>
        <v>#REF!</v>
      </c>
      <c r="P63" s="48" t="e">
        <f t="shared" si="16"/>
        <v>#REF!</v>
      </c>
      <c r="Q63" s="48" t="e">
        <f t="shared" si="16"/>
        <v>#REF!</v>
      </c>
      <c r="R63" s="48" t="e">
        <f t="shared" si="16"/>
        <v>#REF!</v>
      </c>
      <c r="S63" s="175" t="e">
        <f t="shared" si="16"/>
        <v>#REF!</v>
      </c>
      <c r="T63" s="197"/>
      <c r="U63" s="14">
        <v>2.5000000000000001E-2</v>
      </c>
      <c r="V63" s="225">
        <f t="shared" si="3"/>
        <v>7.0654732467682058E-3</v>
      </c>
      <c r="W63" s="14" t="str">
        <f t="shared" si="4"/>
        <v>No Supera</v>
      </c>
      <c r="X63" s="14">
        <f>COUNTIF(E63:I63,"&gt;0,025")</f>
        <v>0</v>
      </c>
      <c r="Y63" s="226">
        <f>E63/$U63</f>
        <v>0.11257653099717504</v>
      </c>
      <c r="Z63" s="226">
        <f>F63/$U63</f>
        <v>5.6544210156486363E-2</v>
      </c>
      <c r="AA63" s="226">
        <f>G63/$U63</f>
        <v>7.3966210023823781E-2</v>
      </c>
      <c r="AB63" s="226">
        <f>H63/$U63</f>
        <v>0.28261892987072823</v>
      </c>
      <c r="AC63" s="226">
        <f>I63/$U63</f>
        <v>0.16202047738727562</v>
      </c>
      <c r="AD63" s="227">
        <f>MAX(Y63:AC63)</f>
        <v>0.28261892987072823</v>
      </c>
    </row>
    <row r="64" spans="1:30" ht="13.5" x14ac:dyDescent="0.2">
      <c r="A64" s="20"/>
      <c r="B64" s="167" t="s">
        <v>109</v>
      </c>
      <c r="C64" s="38" t="s">
        <v>122</v>
      </c>
      <c r="D64" s="39" t="s">
        <v>136</v>
      </c>
      <c r="E64" s="48">
        <f t="shared" ref="E64:I64" si="17">IF(ISNUMBER(FIND("&lt;",E22)),"&lt; L.C.",PRODUCT(E22,1/E$55))</f>
        <v>1.3564903416821223</v>
      </c>
      <c r="F64" s="48">
        <f t="shared" si="17"/>
        <v>1.2938671190884365</v>
      </c>
      <c r="G64" s="48">
        <f t="shared" si="17"/>
        <v>1.9298156893173108</v>
      </c>
      <c r="H64" s="48">
        <f t="shared" si="17"/>
        <v>2.0005321400469107</v>
      </c>
      <c r="I64" s="48">
        <f t="shared" si="17"/>
        <v>1.5023534831654393</v>
      </c>
      <c r="J64" s="48" t="e">
        <f t="shared" ref="J64:S64" si="18">IF(ISNUMBER(FIND("&lt;",J22)),"N.D.",PRODUCT(J22,1/J$55))</f>
        <v>#REF!</v>
      </c>
      <c r="K64" s="48" t="e">
        <f t="shared" si="18"/>
        <v>#REF!</v>
      </c>
      <c r="L64" s="48" t="e">
        <f t="shared" si="18"/>
        <v>#REF!</v>
      </c>
      <c r="M64" s="48" t="e">
        <f t="shared" si="18"/>
        <v>#REF!</v>
      </c>
      <c r="N64" s="48" t="e">
        <f t="shared" si="18"/>
        <v>#REF!</v>
      </c>
      <c r="O64" s="48" t="e">
        <f t="shared" si="18"/>
        <v>#REF!</v>
      </c>
      <c r="P64" s="48" t="e">
        <f t="shared" si="18"/>
        <v>#REF!</v>
      </c>
      <c r="Q64" s="48" t="e">
        <f t="shared" si="18"/>
        <v>#REF!</v>
      </c>
      <c r="R64" s="48" t="e">
        <f t="shared" si="18"/>
        <v>#REF!</v>
      </c>
      <c r="S64" s="175" t="e">
        <f t="shared" si="18"/>
        <v>#REF!</v>
      </c>
      <c r="T64" s="197"/>
      <c r="U64" s="14" t="s">
        <v>132</v>
      </c>
      <c r="V64" s="225">
        <f t="shared" si="3"/>
        <v>2.0005321400469107</v>
      </c>
      <c r="W64" s="14" t="str">
        <f t="shared" si="4"/>
        <v>No Supera</v>
      </c>
      <c r="X64" s="14"/>
      <c r="Y64" s="226" t="e">
        <f t="shared" ref="Y64:AC71" si="19">E64/$U64</f>
        <v>#VALUE!</v>
      </c>
      <c r="Z64" s="226" t="e">
        <f t="shared" si="19"/>
        <v>#VALUE!</v>
      </c>
      <c r="AA64" s="226" t="e">
        <f t="shared" si="19"/>
        <v>#VALUE!</v>
      </c>
      <c r="AB64" s="226" t="e">
        <f t="shared" si="19"/>
        <v>#VALUE!</v>
      </c>
      <c r="AC64" s="226" t="e">
        <f t="shared" si="19"/>
        <v>#VALUE!</v>
      </c>
      <c r="AD64" s="228"/>
    </row>
    <row r="65" spans="1:30" ht="13.5" x14ac:dyDescent="0.2">
      <c r="A65" s="20"/>
      <c r="B65" s="167" t="s">
        <v>93</v>
      </c>
      <c r="C65" s="38" t="s">
        <v>92</v>
      </c>
      <c r="D65" s="39" t="s">
        <v>136</v>
      </c>
      <c r="E65" s="48">
        <f t="shared" ref="E65:I65" si="20">IF(ISNUMBER(FIND("&lt;",E23)),"&lt; L.C.",PRODUCT(E23,1/E$55))</f>
        <v>6.4705548942710941E-4</v>
      </c>
      <c r="F65" s="48">
        <f t="shared" si="20"/>
        <v>2.8780099867803453E-3</v>
      </c>
      <c r="G65" s="48">
        <f t="shared" si="20"/>
        <v>1.5126052555428069E-3</v>
      </c>
      <c r="H65" s="48">
        <f t="shared" si="20"/>
        <v>8.2437790858755941E-4</v>
      </c>
      <c r="I65" s="48">
        <f t="shared" si="20"/>
        <v>5.5135252329515359E-4</v>
      </c>
      <c r="J65" s="48" t="e">
        <f t="shared" ref="J65:S65" si="21">IF(ISNUMBER(FIND("&lt;",J23)),"N.D.",PRODUCT(J23,1/J$55))</f>
        <v>#REF!</v>
      </c>
      <c r="K65" s="48" t="e">
        <f t="shared" si="21"/>
        <v>#REF!</v>
      </c>
      <c r="L65" s="48" t="e">
        <f t="shared" si="21"/>
        <v>#REF!</v>
      </c>
      <c r="M65" s="48" t="e">
        <f t="shared" si="21"/>
        <v>#REF!</v>
      </c>
      <c r="N65" s="48" t="e">
        <f t="shared" si="21"/>
        <v>#REF!</v>
      </c>
      <c r="O65" s="48" t="e">
        <f t="shared" si="21"/>
        <v>#REF!</v>
      </c>
      <c r="P65" s="48" t="e">
        <f t="shared" si="21"/>
        <v>#REF!</v>
      </c>
      <c r="Q65" s="48" t="e">
        <f t="shared" si="21"/>
        <v>#REF!</v>
      </c>
      <c r="R65" s="48" t="e">
        <f t="shared" si="21"/>
        <v>#REF!</v>
      </c>
      <c r="S65" s="175" t="e">
        <f t="shared" si="21"/>
        <v>#REF!</v>
      </c>
      <c r="T65" s="197"/>
      <c r="U65" s="14">
        <v>0.1</v>
      </c>
      <c r="V65" s="225">
        <f t="shared" si="3"/>
        <v>2.8780099867803453E-3</v>
      </c>
      <c r="W65" s="14" t="str">
        <f t="shared" si="4"/>
        <v>No Supera</v>
      </c>
      <c r="X65" s="14">
        <f>COUNTIF(E65:I65,"&gt;0,1")</f>
        <v>0</v>
      </c>
      <c r="Y65" s="226">
        <f t="shared" si="19"/>
        <v>6.4705548942710937E-3</v>
      </c>
      <c r="Z65" s="226">
        <f t="shared" si="19"/>
        <v>2.8780099867803451E-2</v>
      </c>
      <c r="AA65" s="226">
        <f t="shared" si="19"/>
        <v>1.5126052555428069E-2</v>
      </c>
      <c r="AB65" s="226">
        <f t="shared" si="19"/>
        <v>8.2437790858755928E-3</v>
      </c>
      <c r="AC65" s="226">
        <f t="shared" si="19"/>
        <v>5.5135252329515357E-3</v>
      </c>
      <c r="AD65" s="228"/>
    </row>
    <row r="66" spans="1:30" ht="13.5" x14ac:dyDescent="0.2">
      <c r="A66" s="20"/>
      <c r="B66" s="167" t="s">
        <v>89</v>
      </c>
      <c r="C66" s="38" t="s">
        <v>88</v>
      </c>
      <c r="D66" s="39" t="s">
        <v>136</v>
      </c>
      <c r="E66" s="48">
        <f t="shared" ref="E66:I66" si="22">IF(ISNUMBER(FIND("&lt;",E24)),"&lt; L.C.",PRODUCT(E24,1/E$55))</f>
        <v>0.36417543683447151</v>
      </c>
      <c r="F66" s="48">
        <f t="shared" si="22"/>
        <v>0.39922118918825372</v>
      </c>
      <c r="G66" s="48">
        <f t="shared" si="22"/>
        <v>0.38640925357912664</v>
      </c>
      <c r="H66" s="48">
        <f t="shared" si="22"/>
        <v>0.43080070316120361</v>
      </c>
      <c r="I66" s="48">
        <f t="shared" si="22"/>
        <v>0.35918625551737332</v>
      </c>
      <c r="J66" s="48" t="e">
        <f t="shared" ref="J66:S66" si="23">IF(ISNUMBER(FIND("&lt;",J24)),"N.D.",PRODUCT(J24,1/J$55))</f>
        <v>#REF!</v>
      </c>
      <c r="K66" s="48" t="e">
        <f t="shared" si="23"/>
        <v>#REF!</v>
      </c>
      <c r="L66" s="48" t="e">
        <f t="shared" si="23"/>
        <v>#REF!</v>
      </c>
      <c r="M66" s="48" t="e">
        <f t="shared" si="23"/>
        <v>#REF!</v>
      </c>
      <c r="N66" s="48" t="e">
        <f t="shared" si="23"/>
        <v>#REF!</v>
      </c>
      <c r="O66" s="48" t="e">
        <f t="shared" si="23"/>
        <v>#REF!</v>
      </c>
      <c r="P66" s="48" t="e">
        <f t="shared" si="23"/>
        <v>#REF!</v>
      </c>
      <c r="Q66" s="48" t="e">
        <f t="shared" si="23"/>
        <v>#REF!</v>
      </c>
      <c r="R66" s="48" t="e">
        <f t="shared" si="23"/>
        <v>#REF!</v>
      </c>
      <c r="S66" s="175" t="e">
        <f t="shared" si="23"/>
        <v>#REF!</v>
      </c>
      <c r="T66" s="197"/>
      <c r="U66" s="14">
        <v>50</v>
      </c>
      <c r="V66" s="225">
        <f t="shared" si="3"/>
        <v>0.43080070316120361</v>
      </c>
      <c r="W66" s="14" t="str">
        <f t="shared" si="4"/>
        <v>No Supera</v>
      </c>
      <c r="X66" s="14">
        <f>COUNTIF(E66:I66,"&gt;50")</f>
        <v>0</v>
      </c>
      <c r="Y66" s="226">
        <f t="shared" si="19"/>
        <v>7.2835087366894301E-3</v>
      </c>
      <c r="Z66" s="226">
        <f t="shared" si="19"/>
        <v>7.9844237837650746E-3</v>
      </c>
      <c r="AA66" s="226">
        <f t="shared" si="19"/>
        <v>7.7281850715825327E-3</v>
      </c>
      <c r="AB66" s="226">
        <f t="shared" si="19"/>
        <v>8.6160140632240718E-3</v>
      </c>
      <c r="AC66" s="226">
        <f t="shared" si="19"/>
        <v>7.1837251103474666E-3</v>
      </c>
      <c r="AD66" s="228"/>
    </row>
    <row r="67" spans="1:30" ht="13.5" x14ac:dyDescent="0.2">
      <c r="A67" s="20"/>
      <c r="B67" s="167" t="s">
        <v>91</v>
      </c>
      <c r="C67" s="38" t="s">
        <v>90</v>
      </c>
      <c r="D67" s="39" t="s">
        <v>136</v>
      </c>
      <c r="E67" s="48">
        <f t="shared" ref="E67:I67" si="24">IF(ISNUMBER(FIND("&lt;",E25)),"&lt; L.C.",PRODUCT(E25,1/E$55))</f>
        <v>1.0220015882193036E-2</v>
      </c>
      <c r="F67" s="48">
        <f t="shared" si="24"/>
        <v>5.3716999648662042E-2</v>
      </c>
      <c r="G67" s="48">
        <f t="shared" si="24"/>
        <v>3.5406305961016425E-2</v>
      </c>
      <c r="H67" s="48">
        <f t="shared" si="24"/>
        <v>6.9794837143531772E-3</v>
      </c>
      <c r="I67" s="48">
        <f t="shared" si="24"/>
        <v>5.7107924450108625E-3</v>
      </c>
      <c r="J67" s="48" t="e">
        <f t="shared" ref="J67:S67" si="25">IF(ISNUMBER(FIND("&lt;",J25)),"N.D.",PRODUCT(J25,1/J$55))</f>
        <v>#REF!</v>
      </c>
      <c r="K67" s="48" t="e">
        <f t="shared" si="25"/>
        <v>#REF!</v>
      </c>
      <c r="L67" s="48" t="e">
        <f t="shared" si="25"/>
        <v>#REF!</v>
      </c>
      <c r="M67" s="48" t="e">
        <f t="shared" si="25"/>
        <v>#REF!</v>
      </c>
      <c r="N67" s="48" t="e">
        <f t="shared" si="25"/>
        <v>#REF!</v>
      </c>
      <c r="O67" s="48" t="e">
        <f t="shared" si="25"/>
        <v>#REF!</v>
      </c>
      <c r="P67" s="48" t="e">
        <f t="shared" si="25"/>
        <v>#REF!</v>
      </c>
      <c r="Q67" s="48" t="e">
        <f t="shared" si="25"/>
        <v>#REF!</v>
      </c>
      <c r="R67" s="48" t="e">
        <f t="shared" si="25"/>
        <v>#REF!</v>
      </c>
      <c r="S67" s="175" t="e">
        <f t="shared" si="25"/>
        <v>#REF!</v>
      </c>
      <c r="T67" s="197"/>
      <c r="U67" s="14">
        <v>0.5</v>
      </c>
      <c r="V67" s="225">
        <f t="shared" si="3"/>
        <v>5.3716999648662042E-2</v>
      </c>
      <c r="W67" s="14" t="str">
        <f t="shared" si="4"/>
        <v>No Supera</v>
      </c>
      <c r="X67" s="14">
        <f>COUNTIF(E67:I67,"&gt;0,5")</f>
        <v>0</v>
      </c>
      <c r="Y67" s="226">
        <f t="shared" si="19"/>
        <v>2.0440031764386073E-2</v>
      </c>
      <c r="Z67" s="226">
        <f t="shared" si="19"/>
        <v>0.10743399929732408</v>
      </c>
      <c r="AA67" s="226">
        <f t="shared" si="19"/>
        <v>7.081261192203285E-2</v>
      </c>
      <c r="AB67" s="226">
        <f t="shared" si="19"/>
        <v>1.3958967428706354E-2</v>
      </c>
      <c r="AC67" s="226">
        <f t="shared" si="19"/>
        <v>1.1421584890021725E-2</v>
      </c>
      <c r="AD67" s="228"/>
    </row>
    <row r="68" spans="1:30" s="17" customFormat="1" ht="13.5" x14ac:dyDescent="0.2">
      <c r="A68" s="20"/>
      <c r="B68" s="167" t="s">
        <v>110</v>
      </c>
      <c r="C68" s="38" t="s">
        <v>123</v>
      </c>
      <c r="D68" s="39" t="s">
        <v>136</v>
      </c>
      <c r="E68" s="48">
        <f t="shared" ref="E68:I68" si="26">IF(ISNUMBER(FIND("&lt;",E26)),"&lt; L.C.",PRODUCT(E26,1/E$55))</f>
        <v>1.7597190072538217E-2</v>
      </c>
      <c r="F68" s="48">
        <f t="shared" si="26"/>
        <v>1.1525210182406275E-2</v>
      </c>
      <c r="G68" s="48">
        <f t="shared" si="26"/>
        <v>1.2944086754169162E-2</v>
      </c>
      <c r="H68" s="48">
        <f t="shared" si="26"/>
        <v>1.0849012673029478E-2</v>
      </c>
      <c r="I68" s="48">
        <f t="shared" si="26"/>
        <v>5.5676648148100891E-3</v>
      </c>
      <c r="J68" s="48" t="e">
        <f t="shared" ref="J68:S68" si="27">IF(ISNUMBER(FIND("&lt;",J26)),"N.D.",PRODUCT(J26,1/J$55))</f>
        <v>#REF!</v>
      </c>
      <c r="K68" s="48" t="e">
        <f t="shared" si="27"/>
        <v>#REF!</v>
      </c>
      <c r="L68" s="48" t="e">
        <f t="shared" si="27"/>
        <v>#REF!</v>
      </c>
      <c r="M68" s="48" t="e">
        <f t="shared" si="27"/>
        <v>#REF!</v>
      </c>
      <c r="N68" s="48" t="e">
        <f t="shared" si="27"/>
        <v>#REF!</v>
      </c>
      <c r="O68" s="48" t="e">
        <f t="shared" si="27"/>
        <v>#REF!</v>
      </c>
      <c r="P68" s="48" t="e">
        <f t="shared" si="27"/>
        <v>#REF!</v>
      </c>
      <c r="Q68" s="48" t="e">
        <f t="shared" si="27"/>
        <v>#REF!</v>
      </c>
      <c r="R68" s="48" t="e">
        <f t="shared" si="27"/>
        <v>#REF!</v>
      </c>
      <c r="S68" s="175" t="e">
        <f t="shared" si="27"/>
        <v>#REF!</v>
      </c>
      <c r="T68" s="197"/>
      <c r="U68" s="14">
        <v>10</v>
      </c>
      <c r="V68" s="225">
        <f t="shared" si="3"/>
        <v>1.7597190072538217E-2</v>
      </c>
      <c r="W68" s="14" t="str">
        <f t="shared" si="4"/>
        <v>No Supera</v>
      </c>
      <c r="X68" s="14">
        <f>COUNTIF(E68:I68,"&gt;10")</f>
        <v>0</v>
      </c>
      <c r="Y68" s="226">
        <f t="shared" si="19"/>
        <v>1.7597190072538218E-3</v>
      </c>
      <c r="Z68" s="226">
        <f t="shared" si="19"/>
        <v>1.1525210182406274E-3</v>
      </c>
      <c r="AA68" s="226">
        <f t="shared" si="19"/>
        <v>1.2944086754169161E-3</v>
      </c>
      <c r="AB68" s="226">
        <f t="shared" si="19"/>
        <v>1.0849012673029477E-3</v>
      </c>
      <c r="AC68" s="226">
        <f t="shared" si="19"/>
        <v>5.5676648148100891E-4</v>
      </c>
      <c r="AD68" s="229"/>
    </row>
    <row r="69" spans="1:30" ht="13.5" x14ac:dyDescent="0.2">
      <c r="A69" s="20"/>
      <c r="B69" s="167" t="s">
        <v>111</v>
      </c>
      <c r="C69" s="38" t="s">
        <v>124</v>
      </c>
      <c r="D69" s="39" t="s">
        <v>136</v>
      </c>
      <c r="E69" s="48">
        <f t="shared" ref="E69:I69" si="28">IF(ISNUMBER(FIND("&lt;",E27)),"&lt; L.C.",PRODUCT(E27,1/E$55))</f>
        <v>8.5143108670843234E-3</v>
      </c>
      <c r="F69" s="48">
        <f t="shared" si="28"/>
        <v>7.7459798097023417E-3</v>
      </c>
      <c r="G69" s="48">
        <f t="shared" si="28"/>
        <v>1.046421188321538E-2</v>
      </c>
      <c r="H69" s="48">
        <f t="shared" si="28"/>
        <v>1.1350618278783812E-2</v>
      </c>
      <c r="I69" s="48">
        <f t="shared" si="28"/>
        <v>9.1744810958695831E-3</v>
      </c>
      <c r="J69" s="48" t="e">
        <f t="shared" ref="J69:S69" si="29">IF(ISNUMBER(FIND("&lt;",J27)),"N.D.",PRODUCT(J27,1/J$55))</f>
        <v>#REF!</v>
      </c>
      <c r="K69" s="48" t="e">
        <f t="shared" si="29"/>
        <v>#REF!</v>
      </c>
      <c r="L69" s="48" t="e">
        <f t="shared" si="29"/>
        <v>#REF!</v>
      </c>
      <c r="M69" s="48" t="e">
        <f t="shared" si="29"/>
        <v>#REF!</v>
      </c>
      <c r="N69" s="48" t="e">
        <f t="shared" si="29"/>
        <v>#REF!</v>
      </c>
      <c r="O69" s="48" t="e">
        <f t="shared" si="29"/>
        <v>#REF!</v>
      </c>
      <c r="P69" s="48" t="e">
        <f t="shared" si="29"/>
        <v>#REF!</v>
      </c>
      <c r="Q69" s="48" t="e">
        <f t="shared" si="29"/>
        <v>#REF!</v>
      </c>
      <c r="R69" s="48" t="e">
        <f t="shared" si="29"/>
        <v>#REF!</v>
      </c>
      <c r="S69" s="175" t="e">
        <f t="shared" si="29"/>
        <v>#REF!</v>
      </c>
      <c r="T69" s="197"/>
      <c r="U69" s="14">
        <v>120</v>
      </c>
      <c r="V69" s="225">
        <f t="shared" si="3"/>
        <v>1.1350618278783812E-2</v>
      </c>
      <c r="W69" s="14" t="str">
        <f t="shared" si="4"/>
        <v>No Supera</v>
      </c>
      <c r="X69" s="14">
        <f>COUNTIF(E69:I69,"&gt;120")</f>
        <v>0</v>
      </c>
      <c r="Y69" s="226">
        <f t="shared" si="19"/>
        <v>7.0952590559036034E-5</v>
      </c>
      <c r="Z69" s="226">
        <f t="shared" si="19"/>
        <v>6.4549831747519513E-5</v>
      </c>
      <c r="AA69" s="226">
        <f t="shared" si="19"/>
        <v>8.7201765693461497E-5</v>
      </c>
      <c r="AB69" s="226">
        <f t="shared" si="19"/>
        <v>9.4588485656531764E-5</v>
      </c>
      <c r="AC69" s="226">
        <f t="shared" si="19"/>
        <v>7.6454009132246524E-5</v>
      </c>
      <c r="AD69" s="228"/>
    </row>
    <row r="70" spans="1:30" ht="13.5" x14ac:dyDescent="0.2">
      <c r="A70" s="20"/>
      <c r="B70" s="167" t="s">
        <v>148</v>
      </c>
      <c r="C70" s="38" t="s">
        <v>121</v>
      </c>
      <c r="D70" s="39" t="s">
        <v>136</v>
      </c>
      <c r="E70" s="48">
        <f t="shared" ref="E70:I70" si="30">IF(ISNUMBER(FIND("&lt;",E28)),"&lt; L.C.",PRODUCT(E28,1/E$55))</f>
        <v>0.11839817637482869</v>
      </c>
      <c r="F70" s="48">
        <f t="shared" si="30"/>
        <v>0.10099061847270407</v>
      </c>
      <c r="G70" s="48">
        <f t="shared" si="30"/>
        <v>0.11635904458584344</v>
      </c>
      <c r="H70" s="48">
        <f t="shared" si="30"/>
        <v>0.12079659966650361</v>
      </c>
      <c r="I70" s="48">
        <f t="shared" si="30"/>
        <v>9.8222891960391703E-2</v>
      </c>
      <c r="J70" s="48" t="e">
        <f t="shared" ref="J70:S70" si="31">IF(ISNUMBER(FIND("&lt;",J28)),"N.D.",PRODUCT(J28,1/J$55))</f>
        <v>#REF!</v>
      </c>
      <c r="K70" s="48" t="e">
        <f t="shared" si="31"/>
        <v>#REF!</v>
      </c>
      <c r="L70" s="48" t="e">
        <f t="shared" si="31"/>
        <v>#REF!</v>
      </c>
      <c r="M70" s="48" t="e">
        <f t="shared" si="31"/>
        <v>#REF!</v>
      </c>
      <c r="N70" s="48" t="e">
        <f t="shared" si="31"/>
        <v>#REF!</v>
      </c>
      <c r="O70" s="48" t="e">
        <f t="shared" si="31"/>
        <v>#REF!</v>
      </c>
      <c r="P70" s="48" t="e">
        <f t="shared" si="31"/>
        <v>#REF!</v>
      </c>
      <c r="Q70" s="48" t="e">
        <f t="shared" si="31"/>
        <v>#REF!</v>
      </c>
      <c r="R70" s="48" t="e">
        <f t="shared" si="31"/>
        <v>#REF!</v>
      </c>
      <c r="S70" s="175" t="e">
        <f t="shared" si="31"/>
        <v>#REF!</v>
      </c>
      <c r="T70" s="197"/>
      <c r="U70" s="14" t="s">
        <v>132</v>
      </c>
      <c r="V70" s="225">
        <f t="shared" si="3"/>
        <v>0.12079659966650361</v>
      </c>
      <c r="W70" s="14" t="str">
        <f t="shared" si="4"/>
        <v>No Supera</v>
      </c>
      <c r="X70" s="14"/>
      <c r="Y70" s="226"/>
      <c r="Z70" s="226"/>
      <c r="AA70" s="226"/>
      <c r="AB70" s="226"/>
      <c r="AC70" s="226"/>
      <c r="AD70" s="228"/>
    </row>
    <row r="71" spans="1:30" ht="13.5" x14ac:dyDescent="0.2">
      <c r="A71" s="20"/>
      <c r="B71" s="167" t="s">
        <v>112</v>
      </c>
      <c r="C71" s="38" t="s">
        <v>125</v>
      </c>
      <c r="D71" s="39" t="s">
        <v>136</v>
      </c>
      <c r="E71" s="48">
        <f t="shared" ref="E71:I71" si="32">IF(ISNUMBER(FIND("&lt;",E29)),"&lt; L.C.",PRODUCT(E29,1/E$55))</f>
        <v>1.3337500801835931</v>
      </c>
      <c r="F71" s="48">
        <f t="shared" si="32"/>
        <v>12.615404630046287</v>
      </c>
      <c r="G71" s="48">
        <f t="shared" si="32"/>
        <v>5.4546901364838982</v>
      </c>
      <c r="H71" s="48">
        <f t="shared" si="32"/>
        <v>1.227731126869418</v>
      </c>
      <c r="I71" s="48">
        <f t="shared" si="32"/>
        <v>1.0582421371214148</v>
      </c>
      <c r="J71" s="48" t="e">
        <f t="shared" ref="J71:S71" si="33">IF(ISNUMBER(FIND("&lt;",J29)),"N.D.",PRODUCT(J29,1/J$55))</f>
        <v>#REF!</v>
      </c>
      <c r="K71" s="48" t="e">
        <f t="shared" si="33"/>
        <v>#REF!</v>
      </c>
      <c r="L71" s="48" t="e">
        <f t="shared" si="33"/>
        <v>#REF!</v>
      </c>
      <c r="M71" s="48" t="e">
        <f t="shared" si="33"/>
        <v>#REF!</v>
      </c>
      <c r="N71" s="48" t="e">
        <f t="shared" si="33"/>
        <v>#REF!</v>
      </c>
      <c r="O71" s="48" t="e">
        <f t="shared" si="33"/>
        <v>#REF!</v>
      </c>
      <c r="P71" s="48" t="e">
        <f t="shared" si="33"/>
        <v>#REF!</v>
      </c>
      <c r="Q71" s="48" t="e">
        <f t="shared" si="33"/>
        <v>#REF!</v>
      </c>
      <c r="R71" s="48" t="e">
        <f t="shared" si="33"/>
        <v>#REF!</v>
      </c>
      <c r="S71" s="175" t="e">
        <f t="shared" si="33"/>
        <v>#REF!</v>
      </c>
      <c r="T71" s="197"/>
      <c r="U71" s="14">
        <v>4</v>
      </c>
      <c r="V71" s="225">
        <f t="shared" si="3"/>
        <v>12.615404630046287</v>
      </c>
      <c r="W71" s="14" t="str">
        <f t="shared" si="4"/>
        <v>Supera</v>
      </c>
      <c r="X71" s="14">
        <f>COUNTIF(E71:I71,"&gt;4")</f>
        <v>2</v>
      </c>
      <c r="Y71" s="226">
        <f t="shared" si="19"/>
        <v>0.33343752004589827</v>
      </c>
      <c r="Z71" s="226">
        <f t="shared" si="19"/>
        <v>3.1538511575115717</v>
      </c>
      <c r="AA71" s="226">
        <f t="shared" si="19"/>
        <v>1.3636725341209746</v>
      </c>
      <c r="AB71" s="226">
        <f t="shared" si="19"/>
        <v>0.3069327817173545</v>
      </c>
      <c r="AC71" s="226">
        <f t="shared" si="19"/>
        <v>0.2645605342803537</v>
      </c>
      <c r="AD71" s="227">
        <f>MAX(Y71:AC71)</f>
        <v>3.1538511575115717</v>
      </c>
    </row>
    <row r="72" spans="1:30" ht="13.5" x14ac:dyDescent="0.2">
      <c r="A72" s="20"/>
      <c r="B72" s="167" t="s">
        <v>113</v>
      </c>
      <c r="C72" s="38" t="s">
        <v>126</v>
      </c>
      <c r="D72" s="39" t="s">
        <v>136</v>
      </c>
      <c r="E72" s="48">
        <f t="shared" ref="E72:I72" si="34">IF(ISNUMBER(FIND("&lt;",E30)),"&lt; L.C.",PRODUCT(E30,1/E$55))</f>
        <v>7.3913883988044207E-4</v>
      </c>
      <c r="F72" s="48">
        <f t="shared" si="34"/>
        <v>6.6352899673427881E-4</v>
      </c>
      <c r="G72" s="48">
        <f t="shared" si="34"/>
        <v>9.0307582005831372E-4</v>
      </c>
      <c r="H72" s="48">
        <f t="shared" si="34"/>
        <v>9.6021644530115571E-4</v>
      </c>
      <c r="I72" s="48">
        <f t="shared" si="34"/>
        <v>7.585764400640997E-4</v>
      </c>
      <c r="J72" s="48" t="e">
        <f t="shared" ref="J72:S72" si="35">IF(ISNUMBER(FIND("&lt;",J30)),"N.D.",PRODUCT(J30,1/J$55))</f>
        <v>#REF!</v>
      </c>
      <c r="K72" s="48" t="e">
        <f t="shared" si="35"/>
        <v>#REF!</v>
      </c>
      <c r="L72" s="48" t="e">
        <f t="shared" si="35"/>
        <v>#REF!</v>
      </c>
      <c r="M72" s="48" t="e">
        <f t="shared" si="35"/>
        <v>#REF!</v>
      </c>
      <c r="N72" s="48" t="e">
        <f t="shared" si="35"/>
        <v>#REF!</v>
      </c>
      <c r="O72" s="48" t="e">
        <f t="shared" si="35"/>
        <v>#REF!</v>
      </c>
      <c r="P72" s="48" t="e">
        <f t="shared" si="35"/>
        <v>#REF!</v>
      </c>
      <c r="Q72" s="48" t="e">
        <f t="shared" si="35"/>
        <v>#REF!</v>
      </c>
      <c r="R72" s="48" t="e">
        <f t="shared" si="35"/>
        <v>#REF!</v>
      </c>
      <c r="S72" s="175" t="e">
        <f t="shared" si="35"/>
        <v>#REF!</v>
      </c>
      <c r="T72" s="197"/>
      <c r="U72" s="14" t="s">
        <v>132</v>
      </c>
      <c r="V72" s="225">
        <f t="shared" si="3"/>
        <v>9.6021644530115571E-4</v>
      </c>
      <c r="W72" s="14" t="str">
        <f t="shared" si="4"/>
        <v>No Supera</v>
      </c>
      <c r="X72" s="220"/>
      <c r="Y72" s="226"/>
      <c r="Z72" s="226"/>
      <c r="AA72" s="226"/>
      <c r="AB72" s="226"/>
      <c r="AC72" s="226"/>
      <c r="AD72" s="228"/>
    </row>
    <row r="73" spans="1:30" ht="13.5" x14ac:dyDescent="0.2">
      <c r="A73" s="20"/>
      <c r="B73" s="167" t="s">
        <v>114</v>
      </c>
      <c r="C73" s="38" t="s">
        <v>127</v>
      </c>
      <c r="D73" s="39" t="s">
        <v>136</v>
      </c>
      <c r="E73" s="48">
        <f t="shared" ref="E73:I73" si="36">IF(ISNUMBER(FIND("&lt;",E31)),"&lt; L.C.",PRODUCT(E31,1/E$55))</f>
        <v>1.0930911707874034</v>
      </c>
      <c r="F73" s="48">
        <f t="shared" si="36"/>
        <v>0.94128298735212135</v>
      </c>
      <c r="G73" s="48">
        <f t="shared" si="36"/>
        <v>1.363064874407685</v>
      </c>
      <c r="H73" s="48">
        <f t="shared" si="36"/>
        <v>1.4078729661533662</v>
      </c>
      <c r="I73" s="48">
        <f t="shared" si="36"/>
        <v>1.1484747735523371</v>
      </c>
      <c r="J73" s="48" t="e">
        <f t="shared" ref="J73:S73" si="37">IF(ISNUMBER(FIND("&lt;",J31)),"N.D.",PRODUCT(J31,1/J$55))</f>
        <v>#REF!</v>
      </c>
      <c r="K73" s="48" t="e">
        <f t="shared" si="37"/>
        <v>#REF!</v>
      </c>
      <c r="L73" s="48" t="e">
        <f t="shared" si="37"/>
        <v>#REF!</v>
      </c>
      <c r="M73" s="48" t="e">
        <f t="shared" si="37"/>
        <v>#REF!</v>
      </c>
      <c r="N73" s="48" t="e">
        <f t="shared" si="37"/>
        <v>#REF!</v>
      </c>
      <c r="O73" s="48" t="e">
        <f t="shared" si="37"/>
        <v>#REF!</v>
      </c>
      <c r="P73" s="48" t="e">
        <f t="shared" si="37"/>
        <v>#REF!</v>
      </c>
      <c r="Q73" s="48" t="e">
        <f t="shared" si="37"/>
        <v>#REF!</v>
      </c>
      <c r="R73" s="48" t="e">
        <f t="shared" si="37"/>
        <v>#REF!</v>
      </c>
      <c r="S73" s="175" t="e">
        <f t="shared" si="37"/>
        <v>#REF!</v>
      </c>
      <c r="T73" s="197"/>
      <c r="U73" s="14" t="s">
        <v>132</v>
      </c>
      <c r="V73" s="225">
        <f t="shared" si="3"/>
        <v>1.4078729661533662</v>
      </c>
      <c r="W73" s="14" t="str">
        <f t="shared" si="4"/>
        <v>No Supera</v>
      </c>
      <c r="X73" s="220"/>
      <c r="Y73" s="226"/>
      <c r="Z73" s="226"/>
      <c r="AA73" s="226"/>
      <c r="AB73" s="226"/>
      <c r="AC73" s="226"/>
      <c r="AD73" s="228"/>
    </row>
    <row r="74" spans="1:30" ht="13.5" x14ac:dyDescent="0.2">
      <c r="A74" s="20"/>
      <c r="B74" s="167" t="s">
        <v>87</v>
      </c>
      <c r="C74" s="38" t="s">
        <v>86</v>
      </c>
      <c r="D74" s="39" t="s">
        <v>136</v>
      </c>
      <c r="E74" s="48">
        <f t="shared" ref="E74:I74" si="38">IF(ISNUMBER(FIND("&lt;",E32)),"&lt; L.C.",PRODUCT(E32,1/E$55))</f>
        <v>2.3936727045358933E-2</v>
      </c>
      <c r="F74" s="48">
        <f t="shared" si="38"/>
        <v>8.3907569000071722E-2</v>
      </c>
      <c r="G74" s="48">
        <f t="shared" si="38"/>
        <v>5.2894440889129805E-2</v>
      </c>
      <c r="H74" s="48">
        <f t="shared" si="38"/>
        <v>2.7201355420620802E-2</v>
      </c>
      <c r="I74" s="48">
        <f t="shared" si="38"/>
        <v>2.322961438158554E-2</v>
      </c>
      <c r="J74" s="48" t="e">
        <f t="shared" ref="J74:S74" si="39">IF(ISNUMBER(FIND("&lt;",J32)),"N.D.",PRODUCT(J32,1/J$55))</f>
        <v>#REF!</v>
      </c>
      <c r="K74" s="48" t="e">
        <f t="shared" si="39"/>
        <v>#REF!</v>
      </c>
      <c r="L74" s="48" t="e">
        <f t="shared" si="39"/>
        <v>#REF!</v>
      </c>
      <c r="M74" s="48" t="e">
        <f t="shared" si="39"/>
        <v>#REF!</v>
      </c>
      <c r="N74" s="48" t="e">
        <f t="shared" si="39"/>
        <v>#REF!</v>
      </c>
      <c r="O74" s="48" t="e">
        <f t="shared" si="39"/>
        <v>#REF!</v>
      </c>
      <c r="P74" s="48" t="e">
        <f t="shared" si="39"/>
        <v>#REF!</v>
      </c>
      <c r="Q74" s="48" t="e">
        <f t="shared" si="39"/>
        <v>#REF!</v>
      </c>
      <c r="R74" s="48" t="e">
        <f t="shared" si="39"/>
        <v>#REF!</v>
      </c>
      <c r="S74" s="175" t="e">
        <f t="shared" si="39"/>
        <v>#REF!</v>
      </c>
      <c r="T74" s="197"/>
      <c r="U74" s="14">
        <v>0.2</v>
      </c>
      <c r="V74" s="225">
        <f t="shared" si="3"/>
        <v>8.3907569000071722E-2</v>
      </c>
      <c r="W74" s="14" t="str">
        <f t="shared" si="4"/>
        <v>No Supera</v>
      </c>
      <c r="X74" s="14">
        <f>COUNTIF(E74:I74,"&gt;0,2")</f>
        <v>0</v>
      </c>
      <c r="Y74" s="226">
        <f t="shared" ref="Y74:AC79" si="40">E74/$U74</f>
        <v>0.11968363522679466</v>
      </c>
      <c r="Z74" s="226">
        <f t="shared" si="40"/>
        <v>0.41953784500035857</v>
      </c>
      <c r="AA74" s="226">
        <f t="shared" si="40"/>
        <v>0.26447220444564901</v>
      </c>
      <c r="AB74" s="226">
        <f t="shared" si="40"/>
        <v>0.13600677710310399</v>
      </c>
      <c r="AC74" s="226">
        <f t="shared" si="40"/>
        <v>0.1161480719079277</v>
      </c>
      <c r="AD74" s="228"/>
    </row>
    <row r="75" spans="1:30" ht="13.5" x14ac:dyDescent="0.2">
      <c r="A75" s="20"/>
      <c r="B75" s="167" t="s">
        <v>70</v>
      </c>
      <c r="C75" s="38" t="s">
        <v>69</v>
      </c>
      <c r="D75" s="39" t="s">
        <v>136</v>
      </c>
      <c r="E75" s="48">
        <f t="shared" ref="E75:I75" si="41">IF(ISNUMBER(FIND("&lt;",E33)),"&lt; L.C.",PRODUCT(E33,1/E$55))</f>
        <v>4.0510494108831924E-4</v>
      </c>
      <c r="F75" s="48">
        <f t="shared" si="41"/>
        <v>4.543731173289083E-4</v>
      </c>
      <c r="G75" s="48" t="str">
        <f t="shared" si="41"/>
        <v>&lt; L.C.</v>
      </c>
      <c r="H75" s="48">
        <f t="shared" si="41"/>
        <v>5.9476093253728302E-4</v>
      </c>
      <c r="I75" s="48">
        <f t="shared" si="41"/>
        <v>4.3653927211235923E-4</v>
      </c>
      <c r="J75" s="48" t="e">
        <f t="shared" ref="J75:S75" si="42">IF(ISNUMBER(FIND("&lt;",J33)),"N.D.",PRODUCT(J33,1/J$55))</f>
        <v>#REF!</v>
      </c>
      <c r="K75" s="48" t="e">
        <f t="shared" si="42"/>
        <v>#REF!</v>
      </c>
      <c r="L75" s="48" t="e">
        <f t="shared" si="42"/>
        <v>#REF!</v>
      </c>
      <c r="M75" s="48" t="e">
        <f t="shared" si="42"/>
        <v>#REF!</v>
      </c>
      <c r="N75" s="48" t="e">
        <f t="shared" si="42"/>
        <v>#REF!</v>
      </c>
      <c r="O75" s="48" t="e">
        <f t="shared" si="42"/>
        <v>#REF!</v>
      </c>
      <c r="P75" s="48" t="e">
        <f t="shared" si="42"/>
        <v>#REF!</v>
      </c>
      <c r="Q75" s="48" t="e">
        <f t="shared" si="42"/>
        <v>#REF!</v>
      </c>
      <c r="R75" s="48" t="e">
        <f t="shared" si="42"/>
        <v>#REF!</v>
      </c>
      <c r="S75" s="175" t="e">
        <f t="shared" si="42"/>
        <v>#REF!</v>
      </c>
      <c r="T75" s="197"/>
      <c r="U75" s="14">
        <v>2</v>
      </c>
      <c r="V75" s="225">
        <f t="shared" si="3"/>
        <v>5.9476093253728302E-4</v>
      </c>
      <c r="W75" s="14" t="str">
        <f t="shared" si="4"/>
        <v>No Supera</v>
      </c>
      <c r="X75" s="14">
        <f>COUNTIF(E75:I75,"&gt;2")</f>
        <v>0</v>
      </c>
      <c r="Y75" s="226">
        <f t="shared" si="40"/>
        <v>2.0255247054415962E-4</v>
      </c>
      <c r="Z75" s="226">
        <f t="shared" si="40"/>
        <v>2.2718655866445415E-4</v>
      </c>
      <c r="AA75" s="226" t="e">
        <f t="shared" si="40"/>
        <v>#VALUE!</v>
      </c>
      <c r="AB75" s="226">
        <f t="shared" si="40"/>
        <v>2.9738046626864151E-4</v>
      </c>
      <c r="AC75" s="226">
        <f t="shared" si="40"/>
        <v>2.1826963605617962E-4</v>
      </c>
      <c r="AD75" s="228"/>
    </row>
    <row r="76" spans="1:30" ht="13.5" x14ac:dyDescent="0.2">
      <c r="A76" s="20"/>
      <c r="B76" s="167" t="s">
        <v>85</v>
      </c>
      <c r="C76" s="38" t="s">
        <v>84</v>
      </c>
      <c r="D76" s="39" t="s">
        <v>136</v>
      </c>
      <c r="E76" s="48">
        <f t="shared" ref="E76:I76" si="43">IF(ISNUMBER(FIND("&lt;",E34)),"&lt; L.C.",PRODUCT(E34,1/E$55))</f>
        <v>1.2245849592166356E-2</v>
      </c>
      <c r="F76" s="48">
        <f t="shared" si="43"/>
        <v>3.658816792956316E-2</v>
      </c>
      <c r="G76" s="48">
        <f t="shared" si="43"/>
        <v>1.6234174576175951E-2</v>
      </c>
      <c r="H76" s="48">
        <f t="shared" si="43"/>
        <v>1.2619275438182352E-2</v>
      </c>
      <c r="I76" s="48">
        <f t="shared" si="43"/>
        <v>4.0866049892542599E-3</v>
      </c>
      <c r="J76" s="48" t="e">
        <f t="shared" ref="J76:S76" si="44">IF(ISNUMBER(FIND("&lt;",J34)),"N.D.",PRODUCT(J34,1/J$55))</f>
        <v>#REF!</v>
      </c>
      <c r="K76" s="48" t="e">
        <f t="shared" si="44"/>
        <v>#REF!</v>
      </c>
      <c r="L76" s="48" t="e">
        <f t="shared" si="44"/>
        <v>#REF!</v>
      </c>
      <c r="M76" s="48" t="e">
        <f t="shared" si="44"/>
        <v>#REF!</v>
      </c>
      <c r="N76" s="48" t="e">
        <f t="shared" si="44"/>
        <v>#REF!</v>
      </c>
      <c r="O76" s="48" t="e">
        <f t="shared" si="44"/>
        <v>#REF!</v>
      </c>
      <c r="P76" s="48" t="e">
        <f t="shared" si="44"/>
        <v>#REF!</v>
      </c>
      <c r="Q76" s="48" t="e">
        <f t="shared" si="44"/>
        <v>#REF!</v>
      </c>
      <c r="R76" s="48" t="e">
        <f t="shared" si="44"/>
        <v>#REF!</v>
      </c>
      <c r="S76" s="175" t="e">
        <f t="shared" si="44"/>
        <v>#REF!</v>
      </c>
      <c r="T76" s="197"/>
      <c r="U76" s="14">
        <v>120</v>
      </c>
      <c r="V76" s="225">
        <f t="shared" si="3"/>
        <v>3.658816792956316E-2</v>
      </c>
      <c r="W76" s="14" t="str">
        <f t="shared" si="4"/>
        <v>No Supera</v>
      </c>
      <c r="X76" s="14">
        <f>COUNTIF(E76:I76,"&gt;120")</f>
        <v>0</v>
      </c>
      <c r="Y76" s="226">
        <f t="shared" si="40"/>
        <v>1.020487466013863E-4</v>
      </c>
      <c r="Z76" s="226">
        <f t="shared" si="40"/>
        <v>3.0490139941302636E-4</v>
      </c>
      <c r="AA76" s="226">
        <f t="shared" si="40"/>
        <v>1.3528478813479958E-4</v>
      </c>
      <c r="AB76" s="226">
        <f t="shared" si="40"/>
        <v>1.0516062865151961E-4</v>
      </c>
      <c r="AC76" s="226">
        <f t="shared" si="40"/>
        <v>3.4055041577118835E-5</v>
      </c>
      <c r="AD76" s="228"/>
    </row>
    <row r="77" spans="1:30" ht="13.5" x14ac:dyDescent="0.2">
      <c r="A77" s="20"/>
      <c r="B77" s="167" t="s">
        <v>149</v>
      </c>
      <c r="C77" s="38" t="s">
        <v>83</v>
      </c>
      <c r="D77" s="39" t="s">
        <v>136</v>
      </c>
      <c r="E77" s="48">
        <f t="shared" ref="E77:I77" si="45">IF(ISNUMBER(FIND("&lt;",E35)),"&lt; L.C.",PRODUCT(E35,1/E$55))</f>
        <v>3.305112471304853E-3</v>
      </c>
      <c r="F77" s="48">
        <f t="shared" si="45"/>
        <v>3.8420084942286062E-2</v>
      </c>
      <c r="G77" s="48">
        <f t="shared" si="45"/>
        <v>1.633451633396021E-2</v>
      </c>
      <c r="H77" s="48">
        <f t="shared" si="45"/>
        <v>2.5011737906806223E-3</v>
      </c>
      <c r="I77" s="48">
        <f t="shared" si="45"/>
        <v>1.8824394841623472E-3</v>
      </c>
      <c r="J77" s="199" t="e">
        <f t="shared" ref="J77:S77" si="46">IF(ISNUMBER(FIND("&lt;",J35)),"N.D.",PRODUCT(J35,1/J$55))</f>
        <v>#REF!</v>
      </c>
      <c r="K77" s="48" t="e">
        <f t="shared" si="46"/>
        <v>#REF!</v>
      </c>
      <c r="L77" s="48" t="e">
        <f t="shared" si="46"/>
        <v>#REF!</v>
      </c>
      <c r="M77" s="48" t="e">
        <f t="shared" si="46"/>
        <v>#REF!</v>
      </c>
      <c r="N77" s="48" t="e">
        <f t="shared" si="46"/>
        <v>#REF!</v>
      </c>
      <c r="O77" s="48" t="e">
        <f t="shared" si="46"/>
        <v>#REF!</v>
      </c>
      <c r="P77" s="48" t="e">
        <f t="shared" si="46"/>
        <v>#REF!</v>
      </c>
      <c r="Q77" s="48" t="e">
        <f t="shared" si="46"/>
        <v>#REF!</v>
      </c>
      <c r="R77" s="48" t="e">
        <f t="shared" si="46"/>
        <v>#REF!</v>
      </c>
      <c r="S77" s="175" t="e">
        <f t="shared" si="46"/>
        <v>#REF!</v>
      </c>
      <c r="T77" s="197"/>
      <c r="U77" s="14">
        <v>0.1</v>
      </c>
      <c r="V77" s="225">
        <f t="shared" si="3"/>
        <v>3.8420084942286062E-2</v>
      </c>
      <c r="W77" s="14" t="str">
        <f t="shared" si="4"/>
        <v>No Supera</v>
      </c>
      <c r="X77" s="14">
        <f>COUNTIF(E77:I77,"&gt;0,1")</f>
        <v>0</v>
      </c>
      <c r="Y77" s="226">
        <f t="shared" si="40"/>
        <v>3.3051124713048531E-2</v>
      </c>
      <c r="Z77" s="226">
        <f t="shared" si="40"/>
        <v>0.38420084942286059</v>
      </c>
      <c r="AA77" s="226">
        <f t="shared" si="40"/>
        <v>0.16334516333960208</v>
      </c>
      <c r="AB77" s="226">
        <f t="shared" si="40"/>
        <v>2.5011737906806223E-2</v>
      </c>
      <c r="AC77" s="226">
        <f t="shared" si="40"/>
        <v>1.882439484162347E-2</v>
      </c>
      <c r="AD77" s="228"/>
    </row>
    <row r="78" spans="1:30" ht="13.5" x14ac:dyDescent="0.2">
      <c r="A78" s="20"/>
      <c r="B78" s="167" t="s">
        <v>104</v>
      </c>
      <c r="C78" s="38" t="s">
        <v>103</v>
      </c>
      <c r="D78" s="39" t="s">
        <v>136</v>
      </c>
      <c r="E78" s="48">
        <f>IF(ISNUMBER(FIND("&lt;",E36)),"&lt; L.C.",PRODUCT(E36,1/E$55))</f>
        <v>1.0660656344429454E-3</v>
      </c>
      <c r="F78" s="48">
        <f>IF(ISNUMBER(FIND("&lt;",F36)),"&lt; L.C.",PRODUCT(F36,1/F$55))</f>
        <v>6.6352899673427881E-4</v>
      </c>
      <c r="G78" s="48">
        <f>IF(ISNUMBER(FIND("&lt;",G36)),"&lt; L.C.",PRODUCT(G36,1/G$55))</f>
        <v>7.7406498862141171E-4</v>
      </c>
      <c r="H78" s="48">
        <f>IF(ISNUMBER(FIND("&lt;",H36)),"&lt; L.C.",PRODUCT(H36,1/H$55))</f>
        <v>1.1178639213953753E-3</v>
      </c>
      <c r="I78" s="48">
        <f>IF(ISNUMBER(FIND("&lt;",I36)),"&lt; L.C.",PRODUCT(I36,1/I$55))</f>
        <v>9.5895512234518254E-4</v>
      </c>
      <c r="J78" s="199" t="e">
        <f t="shared" ref="J78:S78" si="47">IF(ISNUMBER(FIND("&lt;",J36)),"N.D.",PRODUCT(J36,1/J$55))</f>
        <v>#REF!</v>
      </c>
      <c r="K78" s="48" t="e">
        <f t="shared" si="47"/>
        <v>#REF!</v>
      </c>
      <c r="L78" s="48" t="e">
        <f t="shared" si="47"/>
        <v>#REF!</v>
      </c>
      <c r="M78" s="48" t="e">
        <f t="shared" si="47"/>
        <v>#REF!</v>
      </c>
      <c r="N78" s="48" t="e">
        <f t="shared" si="47"/>
        <v>#REF!</v>
      </c>
      <c r="O78" s="48" t="e">
        <f t="shared" si="47"/>
        <v>#REF!</v>
      </c>
      <c r="P78" s="48" t="e">
        <f t="shared" si="47"/>
        <v>#REF!</v>
      </c>
      <c r="Q78" s="48" t="e">
        <f t="shared" si="47"/>
        <v>#REF!</v>
      </c>
      <c r="R78" s="48" t="e">
        <f t="shared" si="47"/>
        <v>#REF!</v>
      </c>
      <c r="S78" s="175" t="e">
        <f t="shared" si="47"/>
        <v>#REF!</v>
      </c>
      <c r="T78" s="197"/>
      <c r="U78" s="14">
        <v>1</v>
      </c>
      <c r="V78" s="225">
        <f>MAX(E78:I78)</f>
        <v>1.1178639213953753E-3</v>
      </c>
      <c r="W78" s="14" t="str">
        <f t="shared" si="4"/>
        <v>No Supera</v>
      </c>
      <c r="X78" s="14">
        <f>COUNTIF(E78:I78,"&gt;1")</f>
        <v>0</v>
      </c>
      <c r="Y78" s="226">
        <f t="shared" si="40"/>
        <v>1.0660656344429454E-3</v>
      </c>
      <c r="Z78" s="226">
        <f t="shared" si="40"/>
        <v>6.6352899673427881E-4</v>
      </c>
      <c r="AA78" s="226">
        <f t="shared" si="40"/>
        <v>7.7406498862141171E-4</v>
      </c>
      <c r="AB78" s="226">
        <f t="shared" si="40"/>
        <v>1.1178639213953753E-3</v>
      </c>
      <c r="AC78" s="226">
        <f t="shared" si="40"/>
        <v>9.5895512234518254E-4</v>
      </c>
      <c r="AD78" s="228"/>
    </row>
    <row r="79" spans="1:30" ht="13.5" x14ac:dyDescent="0.2">
      <c r="A79" s="20"/>
      <c r="B79" s="167" t="s">
        <v>82</v>
      </c>
      <c r="C79" s="38" t="s">
        <v>81</v>
      </c>
      <c r="D79" s="39" t="s">
        <v>136</v>
      </c>
      <c r="E79" s="48">
        <f t="shared" ref="E79:I79" si="48">IF(ISNUMBER(FIND("&lt;",E37)),"&lt; L.C.",PRODUCT(E37,1/E$55))</f>
        <v>1.1740936187331639</v>
      </c>
      <c r="F79" s="48">
        <f t="shared" si="48"/>
        <v>0.58834137780093054</v>
      </c>
      <c r="G79" s="48">
        <f t="shared" si="48"/>
        <v>0.89590855164515248</v>
      </c>
      <c r="H79" s="48">
        <f t="shared" si="48"/>
        <v>0.76817315624092453</v>
      </c>
      <c r="I79" s="48">
        <f t="shared" si="48"/>
        <v>0.62576146676631406</v>
      </c>
      <c r="J79" s="199" t="e">
        <f t="shared" ref="J79:S79" si="49">IF(ISNUMBER(FIND("&lt;",J37)),"N.D.",PRODUCT(J37,1/J$55))</f>
        <v>#REF!</v>
      </c>
      <c r="K79" s="48" t="e">
        <f t="shared" si="49"/>
        <v>#REF!</v>
      </c>
      <c r="L79" s="48" t="e">
        <f t="shared" si="49"/>
        <v>#REF!</v>
      </c>
      <c r="M79" s="48" t="e">
        <f t="shared" si="49"/>
        <v>#REF!</v>
      </c>
      <c r="N79" s="48" t="e">
        <f t="shared" si="49"/>
        <v>#REF!</v>
      </c>
      <c r="O79" s="48" t="e">
        <f t="shared" si="49"/>
        <v>#REF!</v>
      </c>
      <c r="P79" s="48" t="e">
        <f t="shared" si="49"/>
        <v>#REF!</v>
      </c>
      <c r="Q79" s="48" t="e">
        <f t="shared" si="49"/>
        <v>#REF!</v>
      </c>
      <c r="R79" s="48" t="e">
        <f t="shared" si="49"/>
        <v>#REF!</v>
      </c>
      <c r="S79" s="175" t="e">
        <f t="shared" si="49"/>
        <v>#REF!</v>
      </c>
      <c r="T79" s="197"/>
      <c r="U79" s="14">
        <v>0.5</v>
      </c>
      <c r="V79" s="225">
        <f t="shared" si="3"/>
        <v>1.1740936187331639</v>
      </c>
      <c r="W79" s="14" t="str">
        <f t="shared" si="4"/>
        <v>Supera</v>
      </c>
      <c r="X79" s="14">
        <f>COUNTIF(E79:I79,"&gt;0,5")</f>
        <v>5</v>
      </c>
      <c r="Y79" s="226">
        <f t="shared" si="40"/>
        <v>2.3481872374663277</v>
      </c>
      <c r="Z79" s="226">
        <f t="shared" si="40"/>
        <v>1.1766827556018611</v>
      </c>
      <c r="AA79" s="226">
        <f t="shared" si="40"/>
        <v>1.791817103290305</v>
      </c>
      <c r="AB79" s="226">
        <f t="shared" si="40"/>
        <v>1.5363463124818491</v>
      </c>
      <c r="AC79" s="226">
        <f t="shared" si="40"/>
        <v>1.2515229335326281</v>
      </c>
      <c r="AD79" s="227">
        <f>MAX(Y79:AC79)</f>
        <v>2.3481872374663277</v>
      </c>
    </row>
    <row r="80" spans="1:30" ht="13.5" x14ac:dyDescent="0.2">
      <c r="A80" s="20"/>
      <c r="B80" s="167" t="s">
        <v>115</v>
      </c>
      <c r="C80" s="38" t="s">
        <v>128</v>
      </c>
      <c r="D80" s="39" t="s">
        <v>136</v>
      </c>
      <c r="E80" s="48">
        <f t="shared" ref="E80:I80" si="50">IF(ISNUMBER(FIND("&lt;",E38)),"&lt; L.C.",PRODUCT(E38,1/E$55))</f>
        <v>0.37893225725141561</v>
      </c>
      <c r="F80" s="48">
        <f t="shared" si="50"/>
        <v>0.356424196052954</v>
      </c>
      <c r="G80" s="48">
        <f t="shared" si="50"/>
        <v>0.44103630370204666</v>
      </c>
      <c r="H80" s="48">
        <f t="shared" si="50"/>
        <v>0.43438422345771688</v>
      </c>
      <c r="I80" s="48">
        <f t="shared" si="50"/>
        <v>0.3990585018210871</v>
      </c>
      <c r="J80" s="199" t="e">
        <f t="shared" ref="J80:S80" si="51">IF(ISNUMBER(FIND("&lt;",J38)),"N.D.",PRODUCT(J38,1/J$55))</f>
        <v>#REF!</v>
      </c>
      <c r="K80" s="48" t="e">
        <f t="shared" si="51"/>
        <v>#REF!</v>
      </c>
      <c r="L80" s="48" t="e">
        <f t="shared" si="51"/>
        <v>#REF!</v>
      </c>
      <c r="M80" s="48" t="e">
        <f t="shared" si="51"/>
        <v>#REF!</v>
      </c>
      <c r="N80" s="48" t="e">
        <f t="shared" si="51"/>
        <v>#REF!</v>
      </c>
      <c r="O80" s="48" t="e">
        <f t="shared" si="51"/>
        <v>#REF!</v>
      </c>
      <c r="P80" s="48" t="e">
        <f t="shared" si="51"/>
        <v>#REF!</v>
      </c>
      <c r="Q80" s="48" t="e">
        <f t="shared" si="51"/>
        <v>#REF!</v>
      </c>
      <c r="R80" s="48" t="e">
        <f t="shared" si="51"/>
        <v>#REF!</v>
      </c>
      <c r="S80" s="175" t="e">
        <f t="shared" si="51"/>
        <v>#REF!</v>
      </c>
      <c r="T80" s="197"/>
      <c r="U80" s="14" t="s">
        <v>132</v>
      </c>
      <c r="V80" s="225">
        <f t="shared" si="3"/>
        <v>0.44103630370204666</v>
      </c>
      <c r="W80" s="14" t="str">
        <f t="shared" si="4"/>
        <v>No Supera</v>
      </c>
      <c r="X80" s="14"/>
      <c r="Y80" s="226"/>
      <c r="Z80" s="226"/>
      <c r="AA80" s="226"/>
      <c r="AB80" s="226"/>
      <c r="AC80" s="226"/>
    </row>
    <row r="81" spans="1:29" ht="13.5" x14ac:dyDescent="0.2">
      <c r="A81" s="20"/>
      <c r="B81" s="167" t="s">
        <v>78</v>
      </c>
      <c r="C81" s="38" t="s">
        <v>77</v>
      </c>
      <c r="D81" s="39" t="s">
        <v>136</v>
      </c>
      <c r="E81" s="48">
        <f t="shared" ref="E81:I81" si="52">IF(ISNUMBER(FIND("&lt;",E39)),"&lt; L.C.",PRODUCT(E39,1/E$55))</f>
        <v>2.0456100000035646E-3</v>
      </c>
      <c r="F81" s="48">
        <f t="shared" si="52"/>
        <v>2.8410078971703996E-3</v>
      </c>
      <c r="G81" s="48">
        <f t="shared" si="52"/>
        <v>2.6363082945801706E-3</v>
      </c>
      <c r="H81" s="48">
        <f t="shared" si="52"/>
        <v>5.3026878322601136E-3</v>
      </c>
      <c r="I81" s="48">
        <f t="shared" si="52"/>
        <v>2.7194249738146966E-3</v>
      </c>
      <c r="J81" s="199" t="e">
        <f t="shared" ref="J81:S81" si="53">IF(ISNUMBER(FIND("&lt;",J39)),"N.D.",PRODUCT(J39,1/J$55))</f>
        <v>#REF!</v>
      </c>
      <c r="K81" s="48" t="e">
        <f t="shared" si="53"/>
        <v>#REF!</v>
      </c>
      <c r="L81" s="48" t="e">
        <f t="shared" si="53"/>
        <v>#REF!</v>
      </c>
      <c r="M81" s="48" t="e">
        <f t="shared" si="53"/>
        <v>#REF!</v>
      </c>
      <c r="N81" s="48" t="e">
        <f t="shared" si="53"/>
        <v>#REF!</v>
      </c>
      <c r="O81" s="48" t="e">
        <f t="shared" si="53"/>
        <v>#REF!</v>
      </c>
      <c r="P81" s="48" t="e">
        <f t="shared" si="53"/>
        <v>#REF!</v>
      </c>
      <c r="Q81" s="48" t="e">
        <f t="shared" si="53"/>
        <v>#REF!</v>
      </c>
      <c r="R81" s="48" t="e">
        <f t="shared" si="53"/>
        <v>#REF!</v>
      </c>
      <c r="S81" s="175" t="e">
        <f t="shared" si="53"/>
        <v>#REF!</v>
      </c>
      <c r="T81" s="197"/>
      <c r="U81" s="14">
        <v>10</v>
      </c>
      <c r="V81" s="225">
        <f t="shared" si="3"/>
        <v>5.3026878322601136E-3</v>
      </c>
      <c r="W81" s="14" t="str">
        <f t="shared" si="4"/>
        <v>No Supera</v>
      </c>
      <c r="X81" s="14">
        <f>COUNTIF(E81:I81,"&gt;10")</f>
        <v>0</v>
      </c>
      <c r="Y81" s="226">
        <f t="shared" ref="Y81:AC88" si="54">E81/$U81</f>
        <v>2.0456100000035645E-4</v>
      </c>
      <c r="Z81" s="226">
        <f t="shared" si="54"/>
        <v>2.8410078971703994E-4</v>
      </c>
      <c r="AA81" s="226">
        <f t="shared" si="54"/>
        <v>2.6363082945801708E-4</v>
      </c>
      <c r="AB81" s="226">
        <f t="shared" si="54"/>
        <v>5.3026878322601136E-4</v>
      </c>
      <c r="AC81" s="226">
        <f t="shared" si="54"/>
        <v>2.7194249738146968E-4</v>
      </c>
    </row>
    <row r="82" spans="1:29" ht="13.5" x14ac:dyDescent="0.2">
      <c r="A82" s="20"/>
      <c r="B82" s="167" t="s">
        <v>116</v>
      </c>
      <c r="C82" s="38" t="s">
        <v>129</v>
      </c>
      <c r="D82" s="39" t="s">
        <v>136</v>
      </c>
      <c r="E82" s="48">
        <f t="shared" ref="E82:I82" si="55">IF(ISNUMBER(FIND("&lt;",E40)),"&lt; L.C.",PRODUCT(E40,1/E$55))</f>
        <v>0.97756673655759474</v>
      </c>
      <c r="F82" s="48" t="str">
        <f t="shared" si="55"/>
        <v>&lt; L.C.</v>
      </c>
      <c r="G82" s="48">
        <f t="shared" si="55"/>
        <v>1.1988035471926615</v>
      </c>
      <c r="H82" s="48" t="str">
        <f t="shared" si="55"/>
        <v>&lt; L.C.</v>
      </c>
      <c r="I82" s="48">
        <f t="shared" si="55"/>
        <v>0.97930413759546642</v>
      </c>
      <c r="J82" s="199" t="e">
        <f t="shared" ref="J82:S82" si="56">IF(ISNUMBER(FIND("&lt;",J40)),"N.D.",PRODUCT(J40,1/J$55))</f>
        <v>#REF!</v>
      </c>
      <c r="K82" s="48" t="e">
        <f t="shared" si="56"/>
        <v>#REF!</v>
      </c>
      <c r="L82" s="48" t="e">
        <f t="shared" si="56"/>
        <v>#REF!</v>
      </c>
      <c r="M82" s="48" t="e">
        <f t="shared" si="56"/>
        <v>#REF!</v>
      </c>
      <c r="N82" s="48" t="e">
        <f t="shared" si="56"/>
        <v>#REF!</v>
      </c>
      <c r="O82" s="48" t="e">
        <f t="shared" si="56"/>
        <v>#REF!</v>
      </c>
      <c r="P82" s="48" t="e">
        <f t="shared" si="56"/>
        <v>#REF!</v>
      </c>
      <c r="Q82" s="48" t="e">
        <f t="shared" si="56"/>
        <v>#REF!</v>
      </c>
      <c r="R82" s="48" t="e">
        <f t="shared" si="56"/>
        <v>#REF!</v>
      </c>
      <c r="S82" s="175" t="e">
        <f t="shared" si="56"/>
        <v>#REF!</v>
      </c>
      <c r="T82" s="197"/>
      <c r="U82" s="14" t="s">
        <v>132</v>
      </c>
      <c r="V82" s="225">
        <f t="shared" si="3"/>
        <v>1.1988035471926615</v>
      </c>
      <c r="W82" s="14" t="str">
        <f t="shared" si="4"/>
        <v>No Supera</v>
      </c>
      <c r="X82" s="14"/>
      <c r="Y82" s="226"/>
      <c r="Z82" s="226"/>
      <c r="AA82" s="226"/>
      <c r="AB82" s="226"/>
      <c r="AC82" s="226"/>
    </row>
    <row r="83" spans="1:29" ht="13.5" x14ac:dyDescent="0.2">
      <c r="A83" s="20"/>
      <c r="B83" s="167" t="s">
        <v>117</v>
      </c>
      <c r="C83" s="38" t="s">
        <v>130</v>
      </c>
      <c r="D83" s="39" t="s">
        <v>136</v>
      </c>
      <c r="E83" s="48">
        <f t="shared" ref="E83:I83" si="57">IF(ISNUMBER(FIND("&lt;",E41)),"&lt; L.C.",PRODUCT(E41,1/E$55))</f>
        <v>7.5201814876263979</v>
      </c>
      <c r="F83" s="48">
        <f t="shared" si="57"/>
        <v>6.3247232762437182</v>
      </c>
      <c r="G83" s="48">
        <f t="shared" si="57"/>
        <v>8.3168359425591216</v>
      </c>
      <c r="H83" s="48">
        <f t="shared" si="57"/>
        <v>9.1689142944016329</v>
      </c>
      <c r="I83" s="48">
        <f t="shared" si="57"/>
        <v>8.1246710430491262</v>
      </c>
      <c r="J83" s="199" t="e">
        <f t="shared" ref="J83:S83" si="58">IF(ISNUMBER(FIND("&lt;",J41)),"N.D.",PRODUCT(J41,1/J$55))</f>
        <v>#REF!</v>
      </c>
      <c r="K83" s="48" t="e">
        <f t="shared" si="58"/>
        <v>#REF!</v>
      </c>
      <c r="L83" s="48" t="e">
        <f t="shared" si="58"/>
        <v>#REF!</v>
      </c>
      <c r="M83" s="48" t="e">
        <f t="shared" si="58"/>
        <v>#REF!</v>
      </c>
      <c r="N83" s="48" t="e">
        <f t="shared" si="58"/>
        <v>#REF!</v>
      </c>
      <c r="O83" s="48" t="e">
        <f t="shared" si="58"/>
        <v>#REF!</v>
      </c>
      <c r="P83" s="48" t="e">
        <f t="shared" si="58"/>
        <v>#REF!</v>
      </c>
      <c r="Q83" s="48" t="e">
        <f t="shared" si="58"/>
        <v>#REF!</v>
      </c>
      <c r="R83" s="48" t="e">
        <f t="shared" si="58"/>
        <v>#REF!</v>
      </c>
      <c r="S83" s="175" t="e">
        <f t="shared" si="58"/>
        <v>#REF!</v>
      </c>
      <c r="T83" s="197"/>
      <c r="U83" s="14" t="s">
        <v>132</v>
      </c>
      <c r="V83" s="225">
        <f t="shared" si="3"/>
        <v>9.1689142944016329</v>
      </c>
      <c r="W83" s="14" t="str">
        <f t="shared" si="4"/>
        <v>No Supera</v>
      </c>
      <c r="X83" s="14"/>
      <c r="Y83" s="226"/>
      <c r="Z83" s="226"/>
      <c r="AA83" s="226"/>
      <c r="AB83" s="226"/>
      <c r="AC83" s="226"/>
    </row>
    <row r="84" spans="1:29" ht="13.5" x14ac:dyDescent="0.2">
      <c r="A84" s="20"/>
      <c r="B84" s="167" t="s">
        <v>76</v>
      </c>
      <c r="C84" s="38" t="s">
        <v>75</v>
      </c>
      <c r="D84" s="39" t="s">
        <v>136</v>
      </c>
      <c r="E84" s="48" t="str">
        <f t="shared" ref="E84:I84" si="59">IF(ISNUMBER(FIND("&lt;",E42)),"&lt; L.C.",PRODUCT(E42,1/E$55))</f>
        <v>&lt; L.C.</v>
      </c>
      <c r="F84" s="48" t="str">
        <f t="shared" si="59"/>
        <v>&lt; L.C.</v>
      </c>
      <c r="G84" s="48" t="str">
        <f t="shared" si="59"/>
        <v>&lt; L.C.</v>
      </c>
      <c r="H84" s="48" t="str">
        <f t="shared" si="59"/>
        <v>&lt; L.C.</v>
      </c>
      <c r="I84" s="48" t="str">
        <f t="shared" si="59"/>
        <v>&lt; L.C.</v>
      </c>
      <c r="J84" s="199" t="e">
        <f t="shared" ref="J84:S84" si="60">IF(ISNUMBER(FIND("&lt;",J42)),"N.D.",PRODUCT(J42,1/J$55))</f>
        <v>#REF!</v>
      </c>
      <c r="K84" s="48" t="e">
        <f t="shared" si="60"/>
        <v>#REF!</v>
      </c>
      <c r="L84" s="48" t="e">
        <f t="shared" si="60"/>
        <v>#REF!</v>
      </c>
      <c r="M84" s="48" t="e">
        <f t="shared" si="60"/>
        <v>#REF!</v>
      </c>
      <c r="N84" s="48" t="e">
        <f t="shared" si="60"/>
        <v>#REF!</v>
      </c>
      <c r="O84" s="48" t="e">
        <f t="shared" si="60"/>
        <v>#REF!</v>
      </c>
      <c r="P84" s="48" t="e">
        <f t="shared" si="60"/>
        <v>#REF!</v>
      </c>
      <c r="Q84" s="48" t="e">
        <f t="shared" si="60"/>
        <v>#REF!</v>
      </c>
      <c r="R84" s="48" t="e">
        <f t="shared" si="60"/>
        <v>#REF!</v>
      </c>
      <c r="S84" s="175" t="e">
        <f t="shared" si="60"/>
        <v>#REF!</v>
      </c>
      <c r="T84" s="197"/>
      <c r="U84" s="14" t="s">
        <v>132</v>
      </c>
      <c r="V84" s="225">
        <f t="shared" si="3"/>
        <v>0</v>
      </c>
      <c r="W84" s="14" t="str">
        <f t="shared" si="4"/>
        <v>No Supera</v>
      </c>
      <c r="X84" s="14"/>
      <c r="Y84" s="226"/>
      <c r="Z84" s="226"/>
      <c r="AA84" s="226"/>
      <c r="AB84" s="226"/>
      <c r="AC84" s="226"/>
    </row>
    <row r="85" spans="1:29" ht="13.5" x14ac:dyDescent="0.2">
      <c r="A85" s="20"/>
      <c r="B85" s="167" t="s">
        <v>118</v>
      </c>
      <c r="C85" s="38" t="s">
        <v>131</v>
      </c>
      <c r="D85" s="39" t="s">
        <v>136</v>
      </c>
      <c r="E85" s="48">
        <f t="shared" ref="E85:I85" si="61">IF(ISNUMBER(FIND("&lt;",E43)),"&lt; L.C.",PRODUCT(E43,1/E$55))</f>
        <v>1.7241834861057237E-2</v>
      </c>
      <c r="F85" s="48">
        <f t="shared" si="61"/>
        <v>1.8059528345898194E-2</v>
      </c>
      <c r="G85" s="48">
        <f t="shared" si="61"/>
        <v>2.2376211985889325E-2</v>
      </c>
      <c r="H85" s="48">
        <f t="shared" si="61"/>
        <v>1.8588070590382075E-2</v>
      </c>
      <c r="I85" s="48">
        <f t="shared" si="61"/>
        <v>1.7805077196976223E-2</v>
      </c>
      <c r="J85" s="199" t="e">
        <f t="shared" ref="J85:S85" si="62">IF(ISNUMBER(FIND("&lt;",J43)),"N.D.",PRODUCT(J43,1/J$55))</f>
        <v>#REF!</v>
      </c>
      <c r="K85" s="48" t="e">
        <f t="shared" si="62"/>
        <v>#REF!</v>
      </c>
      <c r="L85" s="48" t="e">
        <f t="shared" si="62"/>
        <v>#REF!</v>
      </c>
      <c r="M85" s="48" t="e">
        <f t="shared" si="62"/>
        <v>#REF!</v>
      </c>
      <c r="N85" s="48" t="e">
        <f t="shared" si="62"/>
        <v>#REF!</v>
      </c>
      <c r="O85" s="48" t="e">
        <f t="shared" si="62"/>
        <v>#REF!</v>
      </c>
      <c r="P85" s="48" t="e">
        <f t="shared" si="62"/>
        <v>#REF!</v>
      </c>
      <c r="Q85" s="48" t="e">
        <f t="shared" si="62"/>
        <v>#REF!</v>
      </c>
      <c r="R85" s="48" t="e">
        <f t="shared" si="62"/>
        <v>#REF!</v>
      </c>
      <c r="S85" s="175" t="e">
        <f t="shared" si="62"/>
        <v>#REF!</v>
      </c>
      <c r="T85" s="197"/>
      <c r="U85" s="14">
        <v>120</v>
      </c>
      <c r="V85" s="225">
        <f t="shared" si="3"/>
        <v>2.2376211985889325E-2</v>
      </c>
      <c r="W85" s="14" t="str">
        <f t="shared" si="4"/>
        <v>No Supera</v>
      </c>
      <c r="X85" s="14">
        <f>COUNTIF(E85:I85,"&gt;120")</f>
        <v>0</v>
      </c>
      <c r="Y85" s="226">
        <f t="shared" si="54"/>
        <v>1.4368195717547698E-4</v>
      </c>
      <c r="Z85" s="226">
        <f t="shared" si="54"/>
        <v>1.5049606954915161E-4</v>
      </c>
      <c r="AA85" s="226">
        <f t="shared" si="54"/>
        <v>1.8646843321574438E-4</v>
      </c>
      <c r="AB85" s="226">
        <f t="shared" si="54"/>
        <v>1.5490058825318395E-4</v>
      </c>
      <c r="AC85" s="226">
        <f t="shared" si="54"/>
        <v>1.4837564330813518E-4</v>
      </c>
    </row>
    <row r="86" spans="1:29" ht="13.5" x14ac:dyDescent="0.2">
      <c r="A86" s="20"/>
      <c r="B86" s="167" t="s">
        <v>189</v>
      </c>
      <c r="C86" s="38" t="s">
        <v>190</v>
      </c>
      <c r="D86" s="39" t="s">
        <v>136</v>
      </c>
      <c r="E86" s="298" t="s">
        <v>132</v>
      </c>
      <c r="F86" s="298" t="s">
        <v>132</v>
      </c>
      <c r="G86" s="298" t="s">
        <v>132</v>
      </c>
      <c r="H86" s="298" t="s">
        <v>132</v>
      </c>
      <c r="I86" s="298" t="s">
        <v>132</v>
      </c>
      <c r="J86" s="199"/>
      <c r="K86" s="48"/>
      <c r="L86" s="48"/>
      <c r="M86" s="48"/>
      <c r="N86" s="48"/>
      <c r="O86" s="48"/>
      <c r="P86" s="48"/>
      <c r="Q86" s="48"/>
      <c r="R86" s="48"/>
      <c r="S86" s="175"/>
      <c r="T86" s="197"/>
      <c r="U86" s="14">
        <v>0.15</v>
      </c>
      <c r="V86" s="225">
        <f t="shared" si="3"/>
        <v>0</v>
      </c>
      <c r="W86" s="14" t="str">
        <f t="shared" si="4"/>
        <v>No Supera</v>
      </c>
      <c r="X86" s="14">
        <f>COUNTIF(E86:I86,"&gt;0,15")</f>
        <v>0</v>
      </c>
      <c r="Y86" s="226" t="e">
        <f t="shared" si="54"/>
        <v>#VALUE!</v>
      </c>
      <c r="Z86" s="226" t="e">
        <f t="shared" si="54"/>
        <v>#VALUE!</v>
      </c>
      <c r="AA86" s="226" t="e">
        <f t="shared" si="54"/>
        <v>#VALUE!</v>
      </c>
      <c r="AB86" s="226" t="e">
        <f t="shared" si="54"/>
        <v>#VALUE!</v>
      </c>
      <c r="AC86" s="226" t="e">
        <f t="shared" si="54"/>
        <v>#VALUE!</v>
      </c>
    </row>
    <row r="87" spans="1:29" ht="13.5" x14ac:dyDescent="0.2">
      <c r="A87" s="20"/>
      <c r="B87" s="167" t="s">
        <v>74</v>
      </c>
      <c r="C87" s="38" t="s">
        <v>73</v>
      </c>
      <c r="D87" s="39" t="s">
        <v>136</v>
      </c>
      <c r="E87" s="48">
        <f t="shared" ref="E87:I87" si="63">IF(ISNUMBER(FIND("&lt;",E45)),"&lt; L.C.",PRODUCT(E45,1/E$55))</f>
        <v>5.9841817613397333E-3</v>
      </c>
      <c r="F87" s="48">
        <f t="shared" si="63"/>
        <v>3.7936549161112026E-3</v>
      </c>
      <c r="G87" s="48">
        <f t="shared" si="63"/>
        <v>5.6048038990920736E-3</v>
      </c>
      <c r="H87" s="48">
        <f t="shared" si="63"/>
        <v>3.1529495218843915E-3</v>
      </c>
      <c r="I87" s="48">
        <f t="shared" si="63"/>
        <v>2.8768653670355479E-3</v>
      </c>
      <c r="J87" s="199" t="e">
        <f t="shared" ref="J87:S87" si="64">IF(ISNUMBER(FIND("&lt;",J45)),"N.D.",PRODUCT(J45,1/J$55))</f>
        <v>#REF!</v>
      </c>
      <c r="K87" s="48" t="e">
        <f t="shared" si="64"/>
        <v>#REF!</v>
      </c>
      <c r="L87" s="48" t="e">
        <f t="shared" si="64"/>
        <v>#REF!</v>
      </c>
      <c r="M87" s="48" t="e">
        <f t="shared" si="64"/>
        <v>#REF!</v>
      </c>
      <c r="N87" s="48" t="e">
        <f t="shared" si="64"/>
        <v>#REF!</v>
      </c>
      <c r="O87" s="48" t="e">
        <f t="shared" si="64"/>
        <v>#REF!</v>
      </c>
      <c r="P87" s="48" t="e">
        <f t="shared" si="64"/>
        <v>#REF!</v>
      </c>
      <c r="Q87" s="48" t="e">
        <f t="shared" si="64"/>
        <v>#REF!</v>
      </c>
      <c r="R87" s="48" t="e">
        <f t="shared" si="64"/>
        <v>#REF!</v>
      </c>
      <c r="S87" s="175" t="e">
        <f t="shared" si="64"/>
        <v>#REF!</v>
      </c>
      <c r="T87" s="197"/>
      <c r="U87" s="14">
        <v>2</v>
      </c>
      <c r="V87" s="225">
        <f t="shared" si="3"/>
        <v>5.9841817613397333E-3</v>
      </c>
      <c r="W87" s="14" t="str">
        <f t="shared" si="4"/>
        <v>No Supera</v>
      </c>
      <c r="X87" s="14">
        <f>COUNTIF(E87:I87,"&gt;2")</f>
        <v>0</v>
      </c>
      <c r="Y87" s="226">
        <f t="shared" si="54"/>
        <v>2.9920908806698667E-3</v>
      </c>
      <c r="Z87" s="226">
        <f t="shared" si="54"/>
        <v>1.8968274580556013E-3</v>
      </c>
      <c r="AA87" s="226">
        <f t="shared" si="54"/>
        <v>2.8024019495460368E-3</v>
      </c>
      <c r="AB87" s="226">
        <f t="shared" si="54"/>
        <v>1.5764747609421958E-3</v>
      </c>
      <c r="AC87" s="226">
        <f t="shared" si="54"/>
        <v>1.438432683517774E-3</v>
      </c>
    </row>
    <row r="88" spans="1:29" ht="14.25" thickBot="1" x14ac:dyDescent="0.25">
      <c r="A88" s="20"/>
      <c r="B88" s="169" t="s">
        <v>72</v>
      </c>
      <c r="C88" s="170" t="s">
        <v>71</v>
      </c>
      <c r="D88" s="171" t="s">
        <v>136</v>
      </c>
      <c r="E88" s="176">
        <f t="shared" ref="E88:I88" si="65">IF(ISNUMBER(FIND("&lt;",E46)),"&lt; L.C.",PRODUCT(E46,1/E$55))</f>
        <v>0.18458694706980808</v>
      </c>
      <c r="F88" s="176">
        <f t="shared" si="65"/>
        <v>7.7779646668228022E-2</v>
      </c>
      <c r="G88" s="176">
        <f t="shared" si="65"/>
        <v>9.2788080117516727E-2</v>
      </c>
      <c r="H88" s="176">
        <f t="shared" si="65"/>
        <v>0.1274078238616011</v>
      </c>
      <c r="I88" s="176">
        <f t="shared" si="65"/>
        <v>0.10437115711858146</v>
      </c>
      <c r="J88" s="200" t="e">
        <f t="shared" ref="J88:S88" si="66">IF(ISNUMBER(FIND("&lt;",J46)),"N.D.",PRODUCT(J46,1/J$55))</f>
        <v>#REF!</v>
      </c>
      <c r="K88" s="176" t="e">
        <f t="shared" si="66"/>
        <v>#REF!</v>
      </c>
      <c r="L88" s="176" t="e">
        <f t="shared" si="66"/>
        <v>#REF!</v>
      </c>
      <c r="M88" s="176" t="e">
        <f t="shared" si="66"/>
        <v>#REF!</v>
      </c>
      <c r="N88" s="176" t="e">
        <f t="shared" si="66"/>
        <v>#REF!</v>
      </c>
      <c r="O88" s="176" t="e">
        <f t="shared" si="66"/>
        <v>#REF!</v>
      </c>
      <c r="P88" s="176" t="e">
        <f t="shared" si="66"/>
        <v>#REF!</v>
      </c>
      <c r="Q88" s="176" t="e">
        <f t="shared" si="66"/>
        <v>#REF!</v>
      </c>
      <c r="R88" s="176" t="e">
        <f t="shared" si="66"/>
        <v>#REF!</v>
      </c>
      <c r="S88" s="177" t="e">
        <f t="shared" si="66"/>
        <v>#REF!</v>
      </c>
      <c r="T88" s="197"/>
      <c r="U88" s="14">
        <v>120</v>
      </c>
      <c r="V88" s="225">
        <f t="shared" si="3"/>
        <v>0.18458694706980808</v>
      </c>
      <c r="W88" s="14" t="str">
        <f t="shared" si="4"/>
        <v>No Supera</v>
      </c>
      <c r="X88" s="14">
        <f>COUNTIF(E88:I88,"&gt;120")</f>
        <v>0</v>
      </c>
      <c r="Y88" s="226">
        <f t="shared" si="54"/>
        <v>1.5382245589150674E-3</v>
      </c>
      <c r="Z88" s="226">
        <f t="shared" si="54"/>
        <v>6.4816372223523353E-4</v>
      </c>
      <c r="AA88" s="226">
        <f t="shared" si="54"/>
        <v>7.7323400097930608E-4</v>
      </c>
      <c r="AB88" s="226">
        <f t="shared" si="54"/>
        <v>1.0617318655133424E-3</v>
      </c>
      <c r="AC88" s="226">
        <f t="shared" si="54"/>
        <v>8.6975964265484547E-4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79" t="s">
        <v>14</v>
      </c>
      <c r="C90" s="480"/>
      <c r="D90" s="480"/>
      <c r="E90" s="480"/>
      <c r="F90" s="480"/>
      <c r="G90" s="480"/>
      <c r="H90" s="480"/>
      <c r="I90" s="481"/>
      <c r="J90" s="179"/>
      <c r="K90" s="179"/>
      <c r="L90" s="179"/>
      <c r="M90" s="180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87" t="s">
        <v>252</v>
      </c>
      <c r="C91" s="488"/>
      <c r="D91" s="488"/>
      <c r="E91" s="488"/>
      <c r="F91" s="488"/>
      <c r="G91" s="488"/>
      <c r="H91" s="488"/>
      <c r="I91" s="489"/>
      <c r="J91" s="206"/>
      <c r="K91" s="206"/>
      <c r="L91" s="206"/>
      <c r="M91" s="207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ignoredErrors>
    <ignoredError sqref="E61:I61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30"/>
  <sheetViews>
    <sheetView zoomScale="90" zoomScaleNormal="90" workbookViewId="0">
      <selection activeCell="J12" sqref="J12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4.25" thickBot="1" x14ac:dyDescent="0.25">
      <c r="B1" s="490" t="s">
        <v>230</v>
      </c>
      <c r="C1" s="490"/>
      <c r="D1" s="490"/>
    </row>
    <row r="2" spans="2:10" ht="37.5" customHeight="1" thickBot="1" x14ac:dyDescent="0.25">
      <c r="B2" s="230" t="s">
        <v>28</v>
      </c>
      <c r="C2" s="231" t="s">
        <v>29</v>
      </c>
      <c r="D2" s="232" t="s">
        <v>219</v>
      </c>
      <c r="F2" s="233" t="s">
        <v>220</v>
      </c>
      <c r="H2" s="233" t="s">
        <v>221</v>
      </c>
      <c r="I2" s="234" t="s">
        <v>222</v>
      </c>
      <c r="J2" s="235" t="str">
        <f>IF(F3&gt;F13,"CORRECTO Pb","ERROR")</f>
        <v>CORRECTO Pb</v>
      </c>
    </row>
    <row r="3" spans="2:10" x14ac:dyDescent="0.2">
      <c r="B3" s="236">
        <f>'A.2.4. Cálculo PM10 y VM'!E17</f>
        <v>44697.522916666669</v>
      </c>
      <c r="C3" s="237">
        <f>'A.2.4. Cálculo PM10 y VM'!F17</f>
        <v>44698.502083333333</v>
      </c>
      <c r="D3" s="315">
        <f>'A.2.4. Cálculo PM10 y VM'!M17</f>
        <v>101.80176250692588</v>
      </c>
      <c r="F3" s="311">
        <f>'A.2.7. Conc. Metales 10°C'!E79</f>
        <v>1.1740936187331639</v>
      </c>
      <c r="H3" s="240">
        <f>'A.2.7. Conc. Metales 10°C'!E63</f>
        <v>2.8144132749293761E-3</v>
      </c>
      <c r="J3" s="235" t="str">
        <f>IF(H3&gt;H13,"CORRECTO Cd","ERROR")</f>
        <v>CORRECTO Cd</v>
      </c>
    </row>
    <row r="4" spans="2:10" x14ac:dyDescent="0.2">
      <c r="B4" s="241">
        <f>'A.2.4. Cálculo PM10 y VM'!E18</f>
        <v>44698.520833333336</v>
      </c>
      <c r="C4" s="242">
        <f>'A.2.4. Cálculo PM10 y VM'!F18</f>
        <v>44699.482638888891</v>
      </c>
      <c r="D4" s="316">
        <f>'A.2.4. Cálculo PM10 y VM'!M18</f>
        <v>131.94242155471582</v>
      </c>
      <c r="F4" s="311">
        <f>'A.2.7. Conc. Metales 10°C'!F79</f>
        <v>0.58834137780093054</v>
      </c>
      <c r="H4" s="240">
        <f>'A.2.7. Conc. Metales 10°C'!F63</f>
        <v>1.4136052539121592E-3</v>
      </c>
    </row>
    <row r="5" spans="2:10" x14ac:dyDescent="0.2">
      <c r="B5" s="241">
        <f>'A.2.4. Cálculo PM10 y VM'!E19</f>
        <v>44699.555555555555</v>
      </c>
      <c r="C5" s="242">
        <f>'A.2.4. Cálculo PM10 y VM'!F19</f>
        <v>44700.524305555555</v>
      </c>
      <c r="D5" s="316">
        <f>'A.2.4. Cálculo PM10 y VM'!M19</f>
        <v>140.04625982591614</v>
      </c>
      <c r="F5" s="311">
        <f>'A.2.7. Conc. Metales 10°C'!G79</f>
        <v>0.89590855164515248</v>
      </c>
      <c r="H5" s="240">
        <f>'A.2.7. Conc. Metales 10°C'!G63</f>
        <v>1.8491552505955947E-3</v>
      </c>
    </row>
    <row r="6" spans="2:10" x14ac:dyDescent="0.2">
      <c r="B6" s="241">
        <f>'A.2.4. Cálculo PM10 y VM'!E20</f>
        <v>44700.5625</v>
      </c>
      <c r="C6" s="242">
        <f>'A.2.4. Cálculo PM10 y VM'!F20</f>
        <v>44701.534722222219</v>
      </c>
      <c r="D6" s="316">
        <f>'A.2.4. Cálculo PM10 y VM'!M20</f>
        <v>115.16698095699638</v>
      </c>
      <c r="F6" s="311">
        <f>'A.2.7. Conc. Metales 10°C'!H79</f>
        <v>0.76817315624092453</v>
      </c>
      <c r="H6" s="240">
        <f>'A.2.7. Conc. Metales 10°C'!H63</f>
        <v>7.0654732467682058E-3</v>
      </c>
    </row>
    <row r="7" spans="2:10" ht="12.75" thickBot="1" x14ac:dyDescent="0.25">
      <c r="B7" s="247">
        <f>'A.2.4. Cálculo PM10 y VM'!E21</f>
        <v>44701.586805555555</v>
      </c>
      <c r="C7" s="248">
        <f>'A.2.4. Cálculo PM10 y VM'!F21</f>
        <v>44702.555555555555</v>
      </c>
      <c r="D7" s="317">
        <f>'A.2.4. Cálculo PM10 y VM'!M21</f>
        <v>110.27851341212916</v>
      </c>
      <c r="F7" s="311">
        <f>'A.2.7. Conc. Metales 10°C'!I79</f>
        <v>0.62576146676631406</v>
      </c>
      <c r="H7" s="240">
        <f>'A.2.7. Conc. Metales 10°C'!I63</f>
        <v>4.0505119346818906E-3</v>
      </c>
    </row>
    <row r="8" spans="2:10" x14ac:dyDescent="0.2">
      <c r="B8" s="242"/>
      <c r="C8" s="242"/>
      <c r="D8" s="318"/>
      <c r="F8" s="239"/>
      <c r="H8" s="240"/>
    </row>
    <row r="9" spans="2:10" x14ac:dyDescent="0.2">
      <c r="B9" s="250" t="s">
        <v>227</v>
      </c>
      <c r="C9" s="251"/>
      <c r="D9" s="319">
        <f>AVERAGE(D3:D7)</f>
        <v>119.84718765133668</v>
      </c>
      <c r="E9" s="251"/>
      <c r="F9" s="253">
        <f>AVERAGE(F3:F7)</f>
        <v>0.81045563423729716</v>
      </c>
      <c r="G9" s="251"/>
      <c r="H9" s="308">
        <f>AVERAGE(H3:H7)</f>
        <v>3.4386317921774449E-3</v>
      </c>
    </row>
    <row r="10" spans="2:10" ht="13.5" x14ac:dyDescent="0.2">
      <c r="B10" s="254"/>
      <c r="C10" s="255"/>
      <c r="D10" s="256" t="s">
        <v>228</v>
      </c>
      <c r="E10" s="255"/>
      <c r="F10" s="257">
        <v>0.5</v>
      </c>
      <c r="G10" s="255"/>
      <c r="H10" s="258">
        <v>2.5000000000000001E-2</v>
      </c>
    </row>
    <row r="12" spans="2:10" ht="34.5" customHeight="1" x14ac:dyDescent="0.2">
      <c r="F12" s="245" t="s">
        <v>224</v>
      </c>
      <c r="H12" s="245" t="s">
        <v>225</v>
      </c>
      <c r="I12" s="246" t="s">
        <v>226</v>
      </c>
    </row>
    <row r="13" spans="2:10" x14ac:dyDescent="0.2">
      <c r="F13" s="239">
        <f>'A.2.5. Conc. de Metales PM 10'!E79</f>
        <v>1.1443963811281526</v>
      </c>
      <c r="H13" s="240">
        <f>'A.2.5. Conc. de Metales PM 10'!E63</f>
        <v>2.7432261920505353E-3</v>
      </c>
    </row>
    <row r="14" spans="2:10" x14ac:dyDescent="0.2">
      <c r="F14" s="239">
        <f>'A.2.5. Conc. de Metales PM 10'!F79</f>
        <v>0.57570651586957733</v>
      </c>
      <c r="H14" s="240">
        <f>'A.2.5. Conc. de Metales PM 10'!F63</f>
        <v>1.3832475264387418E-3</v>
      </c>
    </row>
    <row r="15" spans="2:10" x14ac:dyDescent="0.2">
      <c r="F15" s="239">
        <f>'A.2.5. Conc. de Metales PM 10'!G79</f>
        <v>0.87528912391197577</v>
      </c>
      <c r="H15" s="240">
        <f>'A.2.5. Conc. de Metales PM 10'!G63</f>
        <v>1.806596751754318E-3</v>
      </c>
    </row>
    <row r="16" spans="2:10" x14ac:dyDescent="0.2">
      <c r="F16" s="239">
        <f>'A.2.5. Conc. de Metales PM 10'!H79</f>
        <v>0.74725186380939534</v>
      </c>
      <c r="H16" s="240">
        <f>'A.2.5. Conc. de Metales PM 10'!H63</f>
        <v>6.8730441951125364E-3</v>
      </c>
    </row>
    <row r="17" spans="2:11" x14ac:dyDescent="0.2">
      <c r="F17" s="239">
        <f>'A.2.5. Conc. de Metales PM 10'!I79</f>
        <v>0.61266842701028479</v>
      </c>
      <c r="H17" s="240">
        <f>'A.2.5. Conc. de Metales PM 10'!I63</f>
        <v>3.9657615679533076E-3</v>
      </c>
      <c r="K17" s="239"/>
    </row>
    <row r="18" spans="2:11" x14ac:dyDescent="0.2">
      <c r="B18" s="244"/>
      <c r="C18" s="244"/>
    </row>
    <row r="19" spans="2:11" x14ac:dyDescent="0.2">
      <c r="B19" s="250" t="s">
        <v>227</v>
      </c>
      <c r="C19" s="251"/>
      <c r="D19" s="252"/>
      <c r="E19" s="251"/>
      <c r="F19" s="307">
        <f>AVERAGE(F13:F17)</f>
        <v>0.79106246234587707</v>
      </c>
      <c r="G19" s="251"/>
      <c r="H19" s="253">
        <f>AVERAGE(H13:H17)</f>
        <v>3.3543752466618877E-3</v>
      </c>
    </row>
    <row r="20" spans="2:11" ht="13.5" x14ac:dyDescent="0.2">
      <c r="B20" s="260"/>
      <c r="C20" s="260"/>
      <c r="D20" s="256" t="s">
        <v>213</v>
      </c>
      <c r="E20" s="260"/>
      <c r="F20" s="255">
        <v>1.5</v>
      </c>
      <c r="G20" s="260"/>
      <c r="H20" s="261" t="s">
        <v>229</v>
      </c>
    </row>
    <row r="22" spans="2:11" ht="14.25" thickBot="1" x14ac:dyDescent="0.25">
      <c r="B22" s="490" t="s">
        <v>231</v>
      </c>
      <c r="C22" s="490"/>
      <c r="D22" s="490"/>
    </row>
    <row r="23" spans="2:11" ht="27.75" thickBot="1" x14ac:dyDescent="0.25">
      <c r="B23" s="230" t="s">
        <v>28</v>
      </c>
      <c r="C23" s="231" t="s">
        <v>29</v>
      </c>
      <c r="D23" s="232" t="s">
        <v>223</v>
      </c>
    </row>
    <row r="24" spans="2:11" x14ac:dyDescent="0.2">
      <c r="B24" s="236" t="e">
        <f>#REF!</f>
        <v>#REF!</v>
      </c>
      <c r="C24" s="237" t="e">
        <f>#REF!</f>
        <v>#REF!</v>
      </c>
      <c r="D24" s="238" t="e">
        <f>#REF!</f>
        <v>#REF!</v>
      </c>
    </row>
    <row r="25" spans="2:11" x14ac:dyDescent="0.2">
      <c r="B25" s="241" t="e">
        <f>#REF!</f>
        <v>#REF!</v>
      </c>
      <c r="C25" s="242" t="e">
        <f>#REF!</f>
        <v>#REF!</v>
      </c>
      <c r="D25" s="243" t="e">
        <f>#REF!</f>
        <v>#REF!</v>
      </c>
    </row>
    <row r="26" spans="2:11" x14ac:dyDescent="0.2">
      <c r="B26" s="241" t="e">
        <f>#REF!</f>
        <v>#REF!</v>
      </c>
      <c r="C26" s="242" t="e">
        <f>#REF!</f>
        <v>#REF!</v>
      </c>
      <c r="D26" s="243" t="e">
        <f>#REF!</f>
        <v>#REF!</v>
      </c>
    </row>
    <row r="27" spans="2:11" x14ac:dyDescent="0.2">
      <c r="B27" s="241" t="e">
        <f>#REF!</f>
        <v>#REF!</v>
      </c>
      <c r="C27" s="242" t="e">
        <f>#REF!</f>
        <v>#REF!</v>
      </c>
      <c r="D27" s="243" t="e">
        <f>#REF!</f>
        <v>#REF!</v>
      </c>
    </row>
    <row r="28" spans="2:11" ht="12.75" thickBot="1" x14ac:dyDescent="0.25">
      <c r="B28" s="247" t="e">
        <f>#REF!</f>
        <v>#REF!</v>
      </c>
      <c r="C28" s="248" t="e">
        <f>#REF!</f>
        <v>#REF!</v>
      </c>
      <c r="D28" s="249" t="e">
        <f>#REF!</f>
        <v>#REF!</v>
      </c>
    </row>
    <row r="30" spans="2:11" x14ac:dyDescent="0.2">
      <c r="B30" s="250" t="s">
        <v>227</v>
      </c>
      <c r="C30" s="251"/>
      <c r="D30" s="252" t="e">
        <f>AVERAGE(D24:D28)</f>
        <v>#REF!</v>
      </c>
      <c r="E30" s="251"/>
      <c r="F30" s="259" t="e">
        <f>AVERAGE(F24:F28)</f>
        <v>#DIV/0!</v>
      </c>
      <c r="G30" s="251"/>
      <c r="H30" s="253" t="e">
        <f>AVERAGE(H24:H28)</f>
        <v>#DIV/0!</v>
      </c>
    </row>
  </sheetData>
  <mergeCells count="2">
    <mergeCell ref="B1:D1"/>
    <mergeCell ref="B22:D22"/>
  </mergeCells>
  <conditionalFormatting sqref="F19">
    <cfRule type="cellIs" dxfId="3" priority="4" operator="greaterThan">
      <formula>$F$20</formula>
    </cfRule>
  </conditionalFormatting>
  <conditionalFormatting sqref="F3:F7">
    <cfRule type="cellIs" dxfId="2" priority="3" operator="greaterThan">
      <formula>$F$10</formula>
    </cfRule>
  </conditionalFormatting>
  <conditionalFormatting sqref="H3:H7">
    <cfRule type="cellIs" dxfId="1" priority="2" operator="greaterThan">
      <formula>$H$10</formula>
    </cfRule>
  </conditionalFormatting>
  <conditionalFormatting sqref="F30">
    <cfRule type="cellIs" dxfId="0" priority="1" operator="greaterThan">
      <formula>$F$20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91" t="s">
        <v>36</v>
      </c>
      <c r="B1" s="491"/>
      <c r="C1" s="491"/>
      <c r="D1" s="491"/>
      <c r="E1" s="491"/>
      <c r="F1" s="491"/>
      <c r="G1" s="491"/>
    </row>
    <row r="2" spans="1:7" ht="18.75" customHeight="1" x14ac:dyDescent="0.2">
      <c r="A2" s="491" t="s">
        <v>50</v>
      </c>
      <c r="B2" s="491"/>
      <c r="C2" s="491"/>
      <c r="D2" s="491"/>
      <c r="E2" s="491"/>
      <c r="F2" s="491"/>
      <c r="G2" s="491"/>
    </row>
    <row r="7" spans="1:7" x14ac:dyDescent="0.2">
      <c r="A7" t="s">
        <v>37</v>
      </c>
    </row>
    <row r="8" spans="1:7" x14ac:dyDescent="0.2">
      <c r="A8" s="9" t="s">
        <v>49</v>
      </c>
      <c r="B8" t="s">
        <v>39</v>
      </c>
    </row>
    <row r="9" spans="1:7" x14ac:dyDescent="0.2">
      <c r="A9" s="9" t="s">
        <v>40</v>
      </c>
      <c r="B9" s="7" t="s">
        <v>41</v>
      </c>
    </row>
    <row r="10" spans="1:7" x14ac:dyDescent="0.2">
      <c r="A10" s="9" t="s">
        <v>43</v>
      </c>
      <c r="B10" s="7" t="s">
        <v>42</v>
      </c>
    </row>
    <row r="11" spans="1:7" x14ac:dyDescent="0.2">
      <c r="A11" s="9" t="s">
        <v>45</v>
      </c>
      <c r="B11" s="7" t="s">
        <v>44</v>
      </c>
    </row>
    <row r="12" spans="1:7" x14ac:dyDescent="0.2">
      <c r="A12" s="9" t="s">
        <v>46</v>
      </c>
      <c r="B12" s="7" t="s">
        <v>47</v>
      </c>
    </row>
    <row r="13" spans="1:7" x14ac:dyDescent="0.2">
      <c r="A13" s="9" t="s">
        <v>38</v>
      </c>
      <c r="B13" s="7" t="s">
        <v>48</v>
      </c>
    </row>
    <row r="16" spans="1:7" ht="18.75" customHeight="1" x14ac:dyDescent="0.2">
      <c r="A16" s="491" t="s">
        <v>51</v>
      </c>
      <c r="B16" s="491"/>
      <c r="C16" s="491"/>
      <c r="D16" s="491"/>
      <c r="E16" s="491"/>
      <c r="F16" s="491"/>
      <c r="G16" s="491"/>
    </row>
    <row r="19" spans="1:7" x14ac:dyDescent="0.2">
      <c r="A19" t="s">
        <v>37</v>
      </c>
    </row>
    <row r="20" spans="1:7" x14ac:dyDescent="0.2">
      <c r="A20" s="9" t="s">
        <v>52</v>
      </c>
      <c r="B20" s="7" t="s">
        <v>53</v>
      </c>
    </row>
    <row r="21" spans="1:7" x14ac:dyDescent="0.2">
      <c r="A21" s="9" t="s">
        <v>40</v>
      </c>
      <c r="B21" s="7" t="s">
        <v>41</v>
      </c>
    </row>
    <row r="22" spans="1:7" x14ac:dyDescent="0.2">
      <c r="A22" s="9" t="s">
        <v>54</v>
      </c>
      <c r="B22" s="7" t="s">
        <v>55</v>
      </c>
    </row>
    <row r="25" spans="1:7" ht="18.75" customHeight="1" x14ac:dyDescent="0.2">
      <c r="A25" s="491" t="s">
        <v>56</v>
      </c>
      <c r="B25" s="491"/>
      <c r="C25" s="491"/>
      <c r="D25" s="491"/>
      <c r="E25" s="491"/>
      <c r="F25" s="491"/>
      <c r="G25" s="491"/>
    </row>
    <row r="30" spans="1:7" x14ac:dyDescent="0.2">
      <c r="A30" t="s">
        <v>37</v>
      </c>
    </row>
    <row r="31" spans="1:7" x14ac:dyDescent="0.2">
      <c r="A31" s="9" t="s">
        <v>58</v>
      </c>
      <c r="B31" s="7" t="s">
        <v>57</v>
      </c>
    </row>
    <row r="32" spans="1:7" x14ac:dyDescent="0.2">
      <c r="A32" s="9" t="s">
        <v>59</v>
      </c>
      <c r="B32" s="7" t="s">
        <v>60</v>
      </c>
    </row>
    <row r="33" spans="1:2" x14ac:dyDescent="0.2">
      <c r="A33" s="9" t="s">
        <v>61</v>
      </c>
      <c r="B33" s="7" t="s">
        <v>62</v>
      </c>
    </row>
    <row r="34" spans="1:2" x14ac:dyDescent="0.2">
      <c r="A34" s="9" t="s">
        <v>52</v>
      </c>
      <c r="B34" s="7" t="s">
        <v>53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2021-05-21T21:45:23Z</cp:lastPrinted>
  <dcterms:created xsi:type="dcterms:W3CDTF">2004-09-16T21:53:08Z</dcterms:created>
  <dcterms:modified xsi:type="dcterms:W3CDTF">2022-06-06T22:22:48Z</dcterms:modified>
</cp:coreProperties>
</file>